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805-4 - Spojovací chodba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'1805-4 - Spojovací chodba...'!$C$92:$K$363</definedName>
    <definedName name="_xlnm.Print_Area" localSheetId="1">'1805-4 - Spojovací chodba...'!$C$4:$J$34,'1805-4 - Spojovací chodba...'!$C$40:$J$76,'1805-4 - Spojovací chodba...'!$C$82:$K$363</definedName>
    <definedName name="_xlnm.Print_Titles" localSheetId="1">'1805-4 - Spojovací chodba...'!$92:$92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363"/>
  <c r="BH363"/>
  <c r="BG363"/>
  <c r="BF363"/>
  <c r="T363"/>
  <c r="T362"/>
  <c r="R363"/>
  <c r="R362"/>
  <c r="P363"/>
  <c r="P362"/>
  <c r="BK363"/>
  <c r="BK362"/>
  <c r="J362"/>
  <c r="J363"/>
  <c r="BE363"/>
  <c r="J75"/>
  <c r="BI361"/>
  <c r="BH361"/>
  <c r="BG361"/>
  <c r="BF361"/>
  <c r="T361"/>
  <c r="R361"/>
  <c r="P361"/>
  <c r="BK361"/>
  <c r="J361"/>
  <c r="BE361"/>
  <c r="BI360"/>
  <c r="BH360"/>
  <c r="BG360"/>
  <c r="BF360"/>
  <c r="T360"/>
  <c r="T359"/>
  <c r="R360"/>
  <c r="R359"/>
  <c r="P360"/>
  <c r="P359"/>
  <c r="BK360"/>
  <c r="BK359"/>
  <c r="J359"/>
  <c r="J360"/>
  <c r="BE360"/>
  <c r="J74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T355"/>
  <c r="T354"/>
  <c r="R356"/>
  <c r="R355"/>
  <c r="R354"/>
  <c r="P356"/>
  <c r="P355"/>
  <c r="P354"/>
  <c r="BK356"/>
  <c r="BK355"/>
  <c r="J355"/>
  <c r="BK354"/>
  <c r="J354"/>
  <c r="J356"/>
  <c r="BE356"/>
  <c r="J73"/>
  <c r="J72"/>
  <c r="BI353"/>
  <c r="BH353"/>
  <c r="BG353"/>
  <c r="BF353"/>
  <c r="T353"/>
  <c r="T352"/>
  <c r="T351"/>
  <c r="R353"/>
  <c r="R352"/>
  <c r="R351"/>
  <c r="P353"/>
  <c r="P352"/>
  <c r="P351"/>
  <c r="BK353"/>
  <c r="BK352"/>
  <c r="J352"/>
  <c r="BK351"/>
  <c r="J351"/>
  <c r="J353"/>
  <c r="BE353"/>
  <c r="J71"/>
  <c r="J70"/>
  <c r="BI349"/>
  <c r="BH349"/>
  <c r="BG349"/>
  <c r="BF349"/>
  <c r="T349"/>
  <c r="R349"/>
  <c r="P349"/>
  <c r="BK349"/>
  <c r="J349"/>
  <c r="BE349"/>
  <c r="BI347"/>
  <c r="BH347"/>
  <c r="BG347"/>
  <c r="BF347"/>
  <c r="T347"/>
  <c r="R347"/>
  <c r="P347"/>
  <c r="BK347"/>
  <c r="J347"/>
  <c r="BE347"/>
  <c r="BI345"/>
  <c r="BH345"/>
  <c r="BG345"/>
  <c r="BF345"/>
  <c r="T345"/>
  <c r="T344"/>
  <c r="R345"/>
  <c r="R344"/>
  <c r="P345"/>
  <c r="P344"/>
  <c r="BK345"/>
  <c r="BK344"/>
  <c r="J344"/>
  <c r="J345"/>
  <c r="BE345"/>
  <c r="J69"/>
  <c r="BI342"/>
  <c r="BH342"/>
  <c r="BG342"/>
  <c r="BF342"/>
  <c r="T342"/>
  <c r="R342"/>
  <c r="P342"/>
  <c r="BK342"/>
  <c r="J342"/>
  <c r="BE342"/>
  <c r="BI340"/>
  <c r="BH340"/>
  <c r="BG340"/>
  <c r="BF340"/>
  <c r="T340"/>
  <c r="R340"/>
  <c r="P340"/>
  <c r="BK340"/>
  <c r="J340"/>
  <c r="BE340"/>
  <c r="BI338"/>
  <c r="BH338"/>
  <c r="BG338"/>
  <c r="BF338"/>
  <c r="T338"/>
  <c r="R338"/>
  <c r="P338"/>
  <c r="BK338"/>
  <c r="J338"/>
  <c r="BE338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T333"/>
  <c r="R334"/>
  <c r="R333"/>
  <c r="P334"/>
  <c r="P333"/>
  <c r="BK334"/>
  <c r="BK333"/>
  <c r="J333"/>
  <c r="J334"/>
  <c r="BE334"/>
  <c r="J68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6"/>
  <c r="BH316"/>
  <c r="BG316"/>
  <c r="BF316"/>
  <c r="T316"/>
  <c r="R316"/>
  <c r="P316"/>
  <c r="BK316"/>
  <c r="J316"/>
  <c r="BE316"/>
  <c r="BI314"/>
  <c r="BH314"/>
  <c r="BG314"/>
  <c r="BF314"/>
  <c r="T314"/>
  <c r="R314"/>
  <c r="P314"/>
  <c r="BK314"/>
  <c r="J314"/>
  <c r="BE314"/>
  <c r="BI312"/>
  <c r="BH312"/>
  <c r="BG312"/>
  <c r="BF312"/>
  <c r="T312"/>
  <c r="R312"/>
  <c r="P312"/>
  <c r="BK312"/>
  <c r="J312"/>
  <c r="BE312"/>
  <c r="BI311"/>
  <c r="BH311"/>
  <c r="BG311"/>
  <c r="BF311"/>
  <c r="T311"/>
  <c r="T310"/>
  <c r="R311"/>
  <c r="R310"/>
  <c r="P311"/>
  <c r="P310"/>
  <c r="BK311"/>
  <c r="BK310"/>
  <c r="J310"/>
  <c r="J311"/>
  <c r="BE311"/>
  <c r="J67"/>
  <c r="BI308"/>
  <c r="BH308"/>
  <c r="BG308"/>
  <c r="BF308"/>
  <c r="T308"/>
  <c r="T307"/>
  <c r="R308"/>
  <c r="R307"/>
  <c r="P308"/>
  <c r="P307"/>
  <c r="BK308"/>
  <c r="BK307"/>
  <c r="J307"/>
  <c r="J308"/>
  <c r="BE308"/>
  <c r="J66"/>
  <c r="BI305"/>
  <c r="BH305"/>
  <c r="BG305"/>
  <c r="BF305"/>
  <c r="T305"/>
  <c r="R305"/>
  <c r="P305"/>
  <c r="BK305"/>
  <c r="J305"/>
  <c r="BE305"/>
  <c r="BI302"/>
  <c r="BH302"/>
  <c r="BG302"/>
  <c r="BF302"/>
  <c r="T302"/>
  <c r="R302"/>
  <c r="P302"/>
  <c r="BK302"/>
  <c r="J302"/>
  <c r="BE302"/>
  <c r="BI299"/>
  <c r="BH299"/>
  <c r="BG299"/>
  <c r="BF299"/>
  <c r="T299"/>
  <c r="R299"/>
  <c r="P299"/>
  <c r="BK299"/>
  <c r="J299"/>
  <c r="BE299"/>
  <c r="BI297"/>
  <c r="BH297"/>
  <c r="BG297"/>
  <c r="BF297"/>
  <c r="T297"/>
  <c r="R297"/>
  <c r="P297"/>
  <c r="BK297"/>
  <c r="J297"/>
  <c r="BE297"/>
  <c r="BI295"/>
  <c r="BH295"/>
  <c r="BG295"/>
  <c r="BF295"/>
  <c r="T295"/>
  <c r="R295"/>
  <c r="P295"/>
  <c r="BK295"/>
  <c r="J295"/>
  <c r="BE295"/>
  <c r="BI292"/>
  <c r="BH292"/>
  <c r="BG292"/>
  <c r="BF292"/>
  <c r="T292"/>
  <c r="T291"/>
  <c r="R292"/>
  <c r="R291"/>
  <c r="P292"/>
  <c r="P291"/>
  <c r="BK292"/>
  <c r="BK291"/>
  <c r="J291"/>
  <c r="J292"/>
  <c r="BE292"/>
  <c r="J65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7"/>
  <c r="BH287"/>
  <c r="BG287"/>
  <c r="BF287"/>
  <c r="T287"/>
  <c r="R287"/>
  <c r="P287"/>
  <c r="BK287"/>
  <c r="J287"/>
  <c r="BE287"/>
  <c r="BI285"/>
  <c r="BH285"/>
  <c r="BG285"/>
  <c r="BF285"/>
  <c r="T285"/>
  <c r="T284"/>
  <c r="T283"/>
  <c r="R285"/>
  <c r="R284"/>
  <c r="R283"/>
  <c r="P285"/>
  <c r="P284"/>
  <c r="P283"/>
  <c r="BK285"/>
  <c r="BK284"/>
  <c r="J284"/>
  <c r="BK283"/>
  <c r="J283"/>
  <c r="J285"/>
  <c r="BE285"/>
  <c r="J64"/>
  <c r="J63"/>
  <c r="BI282"/>
  <c r="BH282"/>
  <c r="BG282"/>
  <c r="BF282"/>
  <c r="T282"/>
  <c r="T281"/>
  <c r="R282"/>
  <c r="R281"/>
  <c r="P282"/>
  <c r="P281"/>
  <c r="BK282"/>
  <c r="BK281"/>
  <c r="J281"/>
  <c r="J282"/>
  <c r="BE282"/>
  <c r="J62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T276"/>
  <c r="R277"/>
  <c r="R276"/>
  <c r="P277"/>
  <c r="P276"/>
  <c r="BK277"/>
  <c r="BK276"/>
  <c r="J276"/>
  <c r="J277"/>
  <c r="BE277"/>
  <c r="J61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7"/>
  <c r="BH267"/>
  <c r="BG267"/>
  <c r="BF267"/>
  <c r="T267"/>
  <c r="R267"/>
  <c r="P267"/>
  <c r="BK267"/>
  <c r="J267"/>
  <c r="BE267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57"/>
  <c r="BH257"/>
  <c r="BG257"/>
  <c r="BF257"/>
  <c r="T257"/>
  <c r="R257"/>
  <c r="P257"/>
  <c r="BK257"/>
  <c r="J257"/>
  <c r="BE257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1"/>
  <c r="BH251"/>
  <c r="BG251"/>
  <c r="BF251"/>
  <c r="T251"/>
  <c r="R251"/>
  <c r="P251"/>
  <c r="BK251"/>
  <c r="J251"/>
  <c r="BE251"/>
  <c r="BI248"/>
  <c r="BH248"/>
  <c r="BG248"/>
  <c r="BF248"/>
  <c r="T248"/>
  <c r="R248"/>
  <c r="P248"/>
  <c r="BK248"/>
  <c r="J248"/>
  <c r="BE248"/>
  <c r="BI246"/>
  <c r="BH246"/>
  <c r="BG246"/>
  <c r="BF246"/>
  <c r="T246"/>
  <c r="T245"/>
  <c r="R246"/>
  <c r="R245"/>
  <c r="P246"/>
  <c r="P245"/>
  <c r="BK246"/>
  <c r="BK245"/>
  <c r="J245"/>
  <c r="J246"/>
  <c r="BE246"/>
  <c r="J60"/>
  <c r="BI243"/>
  <c r="BH243"/>
  <c r="BG243"/>
  <c r="BF243"/>
  <c r="T243"/>
  <c r="R243"/>
  <c r="P243"/>
  <c r="BK243"/>
  <c r="J243"/>
  <c r="BE243"/>
  <c r="BI238"/>
  <c r="BH238"/>
  <c r="BG238"/>
  <c r="BF238"/>
  <c r="T238"/>
  <c r="R238"/>
  <c r="P238"/>
  <c r="BK238"/>
  <c r="J238"/>
  <c r="BE238"/>
  <c r="BI236"/>
  <c r="BH236"/>
  <c r="BG236"/>
  <c r="BF236"/>
  <c r="T236"/>
  <c r="R236"/>
  <c r="P236"/>
  <c r="BK236"/>
  <c r="J236"/>
  <c r="BE236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9"/>
  <c r="BH229"/>
  <c r="BG229"/>
  <c r="BF229"/>
  <c r="T229"/>
  <c r="R229"/>
  <c r="P229"/>
  <c r="BK229"/>
  <c r="J229"/>
  <c r="BE229"/>
  <c r="BI226"/>
  <c r="BH226"/>
  <c r="BG226"/>
  <c r="BF226"/>
  <c r="T226"/>
  <c r="R226"/>
  <c r="P226"/>
  <c r="BK226"/>
  <c r="J226"/>
  <c r="BE226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8"/>
  <c r="BH188"/>
  <c r="BG188"/>
  <c r="BF188"/>
  <c r="T188"/>
  <c r="R188"/>
  <c r="P188"/>
  <c r="BK188"/>
  <c r="J188"/>
  <c r="BE188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7"/>
  <c r="BH147"/>
  <c r="BG147"/>
  <c r="BF147"/>
  <c r="T147"/>
  <c r="R147"/>
  <c r="P147"/>
  <c r="BK147"/>
  <c r="J147"/>
  <c r="BE147"/>
  <c r="BI145"/>
  <c r="BH145"/>
  <c r="BG145"/>
  <c r="BF145"/>
  <c r="T145"/>
  <c r="T144"/>
  <c r="R145"/>
  <c r="R144"/>
  <c r="P145"/>
  <c r="P144"/>
  <c r="BK145"/>
  <c r="BK144"/>
  <c r="J144"/>
  <c r="J145"/>
  <c r="BE145"/>
  <c r="J59"/>
  <c r="BI142"/>
  <c r="BH142"/>
  <c r="BG142"/>
  <c r="BF142"/>
  <c r="T142"/>
  <c r="R142"/>
  <c r="P142"/>
  <c r="BK142"/>
  <c r="J142"/>
  <c r="BE142"/>
  <c r="BI139"/>
  <c r="BH139"/>
  <c r="BG139"/>
  <c r="BF139"/>
  <c r="T139"/>
  <c r="R139"/>
  <c r="P139"/>
  <c r="BK139"/>
  <c r="J139"/>
  <c r="BE139"/>
  <c r="BI136"/>
  <c r="BH136"/>
  <c r="BG136"/>
  <c r="BF136"/>
  <c r="T136"/>
  <c r="R136"/>
  <c r="P136"/>
  <c r="BK136"/>
  <c r="J136"/>
  <c r="BE136"/>
  <c r="BI134"/>
  <c r="BH134"/>
  <c r="BG134"/>
  <c r="BF134"/>
  <c r="T134"/>
  <c r="T133"/>
  <c r="R134"/>
  <c r="R133"/>
  <c r="P134"/>
  <c r="P133"/>
  <c r="BK134"/>
  <c r="BK133"/>
  <c r="J133"/>
  <c r="J134"/>
  <c r="BE134"/>
  <c r="J58"/>
  <c r="BI131"/>
  <c r="BH131"/>
  <c r="BG131"/>
  <c r="BF131"/>
  <c r="T131"/>
  <c r="T130"/>
  <c r="R131"/>
  <c r="R130"/>
  <c r="P131"/>
  <c r="P130"/>
  <c r="BK131"/>
  <c r="BK130"/>
  <c r="J130"/>
  <c r="J131"/>
  <c r="BE131"/>
  <c r="J57"/>
  <c r="BI128"/>
  <c r="BH128"/>
  <c r="BG128"/>
  <c r="BF128"/>
  <c r="T128"/>
  <c r="T127"/>
  <c r="R128"/>
  <c r="R127"/>
  <c r="P128"/>
  <c r="P127"/>
  <c r="BK128"/>
  <c r="BK127"/>
  <c r="J127"/>
  <c r="J128"/>
  <c r="BE128"/>
  <c r="J56"/>
  <c r="BI124"/>
  <c r="BH124"/>
  <c r="BG124"/>
  <c r="BF124"/>
  <c r="T124"/>
  <c r="R124"/>
  <c r="P124"/>
  <c r="BK124"/>
  <c r="J124"/>
  <c r="BE124"/>
  <c r="BI122"/>
  <c r="BH122"/>
  <c r="BG122"/>
  <c r="BF122"/>
  <c r="T122"/>
  <c r="R122"/>
  <c r="P122"/>
  <c r="BK122"/>
  <c r="J122"/>
  <c r="BE122"/>
  <c r="BI120"/>
  <c r="BH120"/>
  <c r="BG120"/>
  <c r="BF120"/>
  <c r="T120"/>
  <c r="T119"/>
  <c r="R120"/>
  <c r="R119"/>
  <c r="P120"/>
  <c r="P119"/>
  <c r="BK120"/>
  <c r="BK119"/>
  <c r="J119"/>
  <c r="J120"/>
  <c r="BE120"/>
  <c r="J55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10"/>
  <c r="BH110"/>
  <c r="BG110"/>
  <c r="BF110"/>
  <c r="T110"/>
  <c r="R110"/>
  <c r="P110"/>
  <c r="BK110"/>
  <c r="J110"/>
  <c r="BE110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6"/>
  <c r="F32"/>
  <c i="1" r="BD52"/>
  <c i="2" r="BH96"/>
  <c r="F31"/>
  <c i="1" r="BC52"/>
  <c i="2" r="BG96"/>
  <c r="F30"/>
  <c i="1" r="BB52"/>
  <c i="2" r="BF96"/>
  <c r="J29"/>
  <c i="1" r="AW52"/>
  <c i="2" r="F29"/>
  <c i="1" r="BA52"/>
  <c i="2" r="T96"/>
  <c r="T95"/>
  <c r="T94"/>
  <c r="T93"/>
  <c r="R96"/>
  <c r="R95"/>
  <c r="R94"/>
  <c r="R93"/>
  <c r="P96"/>
  <c r="P95"/>
  <c r="P94"/>
  <c r="P93"/>
  <c i="1" r="AU52"/>
  <c i="2" r="BK96"/>
  <c r="BK95"/>
  <c r="J95"/>
  <c r="BK94"/>
  <c r="J94"/>
  <c r="BK93"/>
  <c r="J93"/>
  <c r="J52"/>
  <c r="J25"/>
  <c i="1" r="AG52"/>
  <c i="2" r="J96"/>
  <c r="BE96"/>
  <c r="J28"/>
  <c i="1" r="AV52"/>
  <c i="2" r="F28"/>
  <c i="1" r="AZ52"/>
  <c i="2" r="J54"/>
  <c r="J53"/>
  <c r="J89"/>
  <c r="F89"/>
  <c r="F87"/>
  <c r="E85"/>
  <c r="J47"/>
  <c r="F47"/>
  <c r="F45"/>
  <c r="E43"/>
  <c r="J34"/>
  <c r="J16"/>
  <c r="E16"/>
  <c r="F90"/>
  <c r="F48"/>
  <c r="J15"/>
  <c r="J10"/>
  <c r="J87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<sst xmlns="http://schemas.openxmlformats.org/spreadsheetml/2006/main">
  <si>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</si>
  <si>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</si>
  <si>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</si>
  <si>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</si>
  <si>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</si>
  <si>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</si>
  <si>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</si>
  <si>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{96c00ea9-f1c5-4de1-99ad-34cf2f44655d}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</si>
  <si>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</si>
  <si>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</si>
  <si>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</si>
  <si>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</si>
  <si>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</si>
  <si>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</si>
  <si>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</si>
  <si>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</si>
  <si>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1805/4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</si>
  <si>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</si>
  <si>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</si>
  <si>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Spojovací chodba - Zateplení pavilonů MŠ Vrchlabí,Komenského 1248</t>
  </si>
  <si>
    <t>KSO:</t>
  </si>
  <si>
    <t>801 31</t>
  </si>
  <si>
    <t>CC-CZ:</t>
  </si>
  <si>
    <t/>
  </si>
  <si>
    <t>Místo:</t>
  </si>
  <si>
    <t>Komenského 1248, Vrchlabí</t>
  </si>
  <si>
    <t>Datum:</t>
  </si>
  <si>
    <t>5. 3. 2018</t>
  </si>
  <si>
    <t>Zadavatel:</t>
  </si>
  <si>
    <t>IČ:</t>
  </si>
  <si>
    <t>Město Vrchlabí</t>
  </si>
  <si>
    <t>DIČ:</t>
  </si>
  <si>
    <t>Uchazeč:</t>
  </si>
  <si>
    <t>Vyplň údaj</t>
  </si>
  <si>
    <t>Projektant:</t>
  </si>
  <si>
    <t>Ing.P.Starý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</si>
  <si>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</si>
  <si>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</si>
  <si>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</si>
  <si>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</si>
  <si>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</si>
  <si>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</si>
  <si>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</si>
  <si>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</si>
  <si>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</si>
  <si>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</si>
  <si>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</si>
  <si>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</si>
  <si>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</si>
  <si>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</si>
  <si>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</si>
  <si>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</si>
  <si>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</si>
  <si>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</si>
  <si>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</si>
  <si>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</si>
  <si>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</si>
  <si>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</si>
  <si>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</si>
  <si>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</si>
  <si>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</si>
  <si>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</si>
  <si>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</si>
  <si>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</si>
  <si>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</si>
  <si>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</si>
  <si>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</si>
  <si>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</si>
  <si>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</si>
  <si>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</si>
  <si>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</si>
  <si>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</si>
  <si>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</si>
  <si>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</si>
  <si>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</si>
  <si>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</si>
  <si>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</si>
  <si>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</si>
  <si>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</si>
  <si>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</si>
  <si>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</si>
  <si>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</si>
  <si>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</si>
  <si>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</si>
  <si>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</si>
  <si>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DlKostky</t>
  </si>
  <si>
    <t>1,35</t>
  </si>
  <si>
    <t>2</t>
  </si>
  <si>
    <t>dlOstE</t>
  </si>
  <si>
    <t>28,95</t>
  </si>
  <si>
    <t>KRYCÍ LIST SOUPISU</t>
  </si>
  <si>
    <t>dlOstX</t>
  </si>
  <si>
    <t>dlPar</t>
  </si>
  <si>
    <t>12,95</t>
  </si>
  <si>
    <t>ElZemeni</t>
  </si>
  <si>
    <t>KZSsum</t>
  </si>
  <si>
    <t>154,496</t>
  </si>
  <si>
    <t>les</t>
  </si>
  <si>
    <t>174,48</t>
  </si>
  <si>
    <t>Lost</t>
  </si>
  <si>
    <t>2,5</t>
  </si>
  <si>
    <t>Lpar</t>
  </si>
  <si>
    <t>Lrims</t>
  </si>
  <si>
    <t>26,9</t>
  </si>
  <si>
    <t>Lroh</t>
  </si>
  <si>
    <t>Lsokl</t>
  </si>
  <si>
    <t>45,12</t>
  </si>
  <si>
    <t>LsoklTer</t>
  </si>
  <si>
    <t>plEPS100</t>
  </si>
  <si>
    <t>113,075</t>
  </si>
  <si>
    <t>plOknDv</t>
  </si>
  <si>
    <t>20,72</t>
  </si>
  <si>
    <t>plXPS80</t>
  </si>
  <si>
    <t>41,421</t>
  </si>
  <si>
    <t>rims50</t>
  </si>
  <si>
    <t>10,76</t>
  </si>
  <si>
    <t>vyk1</t>
  </si>
  <si>
    <t>59,132</t>
  </si>
  <si>
    <t>zemOdv</t>
  </si>
  <si>
    <t>10,5</t>
  </si>
  <si>
    <t>zokap</t>
  </si>
  <si>
    <t>0,238</t>
  </si>
  <si>
    <t>zzakl</t>
  </si>
  <si>
    <t>1,7</t>
  </si>
  <si>
    <t>dlDren</t>
  </si>
  <si>
    <t>42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</si>
  <si>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</si>
  <si>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</si>
  <si>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</si>
  <si>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</si>
  <si>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</si>
  <si>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</si>
  <si>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</si>
  <si>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</si>
  <si>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</si>
  <si>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</si>
  <si>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</si>
  <si>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</si>
  <si>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</si>
  <si>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</si>
  <si>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</si>
  <si>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</si>
  <si>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</si>
  <si>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</si>
  <si>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</si>
  <si>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764 - Konstrukce klempířské</t>
  </si>
  <si>
    <t xml:space="preserve">    766 - Konstrukce truhlářské</t>
  </si>
  <si>
    <t xml:space="preserve">    784 - Dokončovací práce - malby a tapety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</si>
  <si>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</si>
  <si>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</si>
  <si>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</si>
  <si>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</si>
  <si>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</si>
  <si>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</si>
  <si>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</si>
  <si>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</si>
  <si>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</si>
  <si>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</si>
  <si>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</si>
  <si>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</si>
  <si>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</si>
  <si>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</si>
  <si>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</si>
  <si>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</si>
  <si>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</si>
  <si>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</si>
  <si>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</si>
  <si>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</si>
  <si>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</si>
  <si>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</si>
  <si>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</si>
  <si>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</si>
  <si>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</si>
  <si>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113107042</t>
  </si>
  <si>
    <t>Odstranění podkladů nebo krytů při překopech inženýrských sítí s přemístěním hmot na skládku ve vzdálenosti do 3 m nebo s naložením na dopravní prostředek ručně živičných, o tl. vrstvy přes 50 do 100 mm</t>
  </si>
  <si>
    <t>m2</t>
  </si>
  <si>
    <t>CS ÚRS 2018 01</t>
  </si>
  <si>
    <t>4</t>
  </si>
  <si>
    <t>1761767207</t>
  </si>
  <si>
    <t>VV</t>
  </si>
  <si>
    <t>1*1,5</t>
  </si>
  <si>
    <t>132201401</t>
  </si>
  <si>
    <t>Hloubená ručně s přehozením výkopku na vzdálenost 3 m nebo s naložením na ruční dopravní prostředek v hornině tř. 3</t>
  </si>
  <si>
    <t>m3</t>
  </si>
  <si>
    <t>-1370854566</t>
  </si>
  <si>
    <t>"odkop u objektu:" 0,8*1,4*25,4+1*1,8*16,62+0,6*0,8*1,6</t>
  </si>
  <si>
    <t>Mezisoučet</t>
  </si>
  <si>
    <t>3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</si>
  <si>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</si>
  <si>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</si>
  <si>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-891654020</t>
  </si>
  <si>
    <t>16270110R0</t>
  </si>
  <si>
    <t xml:space="preserve"> Vodorovné přemístění výkopku/sypaniny z horniny tř. 1 až 4 na místo skládky</t>
  </si>
  <si>
    <t>-1019673552</t>
  </si>
  <si>
    <t>5</t>
  </si>
  <si>
    <t>16710110R2</t>
  </si>
  <si>
    <t>Nakládání výkopku z hornin tř. 1 až 4 ručně</t>
  </si>
  <si>
    <t>-1291839633</t>
  </si>
  <si>
    <t>"zat-pod terénem:"0,08*0,6*(25,4+16,62)</t>
  </si>
  <si>
    <t>0,15*DlKostky+0,05*39,6</t>
  </si>
  <si>
    <t>"zásyp drenáží:"dlDren*0,15</t>
  </si>
  <si>
    <t>6</t>
  </si>
  <si>
    <t>171201201</t>
  </si>
  <si>
    <t>Uložení sypaniny na skládky</t>
  </si>
  <si>
    <t>1663547850</t>
  </si>
  <si>
    <t>7</t>
  </si>
  <si>
    <t>1712012R1</t>
  </si>
  <si>
    <t>Poplatek za skládku - ostatní zemina</t>
  </si>
  <si>
    <t>-975317986</t>
  </si>
  <si>
    <t>8</t>
  </si>
  <si>
    <t>175101201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</si>
  <si>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</si>
  <si>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528816069</t>
  </si>
  <si>
    <t>vyk1-zemOdv</t>
  </si>
  <si>
    <t>9</t>
  </si>
  <si>
    <t>181111110</t>
  </si>
  <si>
    <t>Úprava terénu v zemině tř. 1 až 4 s urovnáním povrchu s doplněním ornice u okapového chodníku</t>
  </si>
  <si>
    <t>m</t>
  </si>
  <si>
    <t>1786037190</t>
  </si>
  <si>
    <t>1,6+24,5+13,5</t>
  </si>
  <si>
    <t>Zakládání</t>
  </si>
  <si>
    <t>10</t>
  </si>
  <si>
    <t>211971110</t>
  </si>
  <si>
    <t>Zřízení opláštění výplně z geotextilie odvodňovacích žeber nebo trativodů v rýze nebo zářezu se stěnami šikmými o sklonu do 1:2</t>
  </si>
  <si>
    <t>1117013999</t>
  </si>
  <si>
    <t>dlDren*1,2</t>
  </si>
  <si>
    <t>11</t>
  </si>
  <si>
    <t>M</t>
  </si>
  <si>
    <t>693111985</t>
  </si>
  <si>
    <t xml:space="preserve">geotextilie  250g/m2</t>
  </si>
  <si>
    <t>1528794168</t>
  </si>
  <si>
    <t>dlDren*1,2*1,05</t>
  </si>
  <si>
    <t>12</t>
  </si>
  <si>
    <t>212752213</t>
  </si>
  <si>
    <t>Trativody z drenážních trubek se zřízením štěrkopískového lože pod trubky a s jejich obsypem v průměrném celkovém množství do 0,15 m3/m v otevřeném výkopu z trubek plastových flexibilních D přes 100 do 160 mm</t>
  </si>
  <si>
    <t>-892052612</t>
  </si>
  <si>
    <t>25,4+16,6</t>
  </si>
  <si>
    <t>Svislé a kompletní konstrukce</t>
  </si>
  <si>
    <t>13</t>
  </si>
  <si>
    <t>310238211</t>
  </si>
  <si>
    <t>Zazdívka otvorů ve zdivu nadzákladovém cihlami pálenými plochy přes 0,25 m2 do 1 m2 na maltu vápenocementovou</t>
  </si>
  <si>
    <t>-1369268307</t>
  </si>
  <si>
    <t>0,35*(0,6*0,9*3+1,6*0,65+1,6*3)</t>
  </si>
  <si>
    <t>Vodorovné konstrukce</t>
  </si>
  <si>
    <t>14</t>
  </si>
  <si>
    <t>452311131</t>
  </si>
  <si>
    <t>Podkladní a zajišťovací konstrukce z betonu prostého v otevřeném výkopu desky pod potrubí, stoky a drobné objekty z betonu tř. C 12/15</t>
  </si>
  <si>
    <t>-1144068300</t>
  </si>
  <si>
    <t>"pod drenáže:" 42*0,05</t>
  </si>
  <si>
    <t>Komunikace pozemní</t>
  </si>
  <si>
    <t>564211111</t>
  </si>
  <si>
    <t>Podklad nebo podsyp ze štěrkopísku ŠP s rozprostřením, vlhčením a zhutněním, po zhutnění tl. 50 mm</t>
  </si>
  <si>
    <t>-319014852</t>
  </si>
  <si>
    <t>"okap.chod:"0,35*(1,6+24,5+13,5)</t>
  </si>
  <si>
    <t>16</t>
  </si>
  <si>
    <t>564261111</t>
  </si>
  <si>
    <t>Podklad nebo podsyp ze štěrkopísku ŠP s rozprostřením, vlhčením a zhutněním, po zhutnění tl. 200 mm</t>
  </si>
  <si>
    <t>-737081354</t>
  </si>
  <si>
    <t>17</t>
  </si>
  <si>
    <t>591411111</t>
  </si>
  <si>
    <t>Kladení dlažby z mozaiky komunikací pro pěší s vyplněním spár, s dvojím beraněním a se smetením přebytečného materiálu na vzdálenost do 3 m jednobarevné, s ložem tl. do 40 mm z kameniva</t>
  </si>
  <si>
    <t>1094603106</t>
  </si>
  <si>
    <t>0,9*1,5</t>
  </si>
  <si>
    <t>18</t>
  </si>
  <si>
    <t>592452011</t>
  </si>
  <si>
    <t>dlažba zámková tl. 80 mm - kostka 100x100 šedá</t>
  </si>
  <si>
    <t>2025688423</t>
  </si>
  <si>
    <t>1,35*1,05 'Přepočtené koeficientem množství</t>
  </si>
  <si>
    <t>Úpravy povrchů, podlahy a osazování výplní</t>
  </si>
  <si>
    <t>19</t>
  </si>
  <si>
    <t>611131121</t>
  </si>
  <si>
    <t>Podkladní a spojovací vrstva vnitřních omítaných ploch penetrace akrylát-silikonová nanášená ručně stropů</t>
  </si>
  <si>
    <t>307500711</t>
  </si>
  <si>
    <t>20</t>
  </si>
  <si>
    <t>612131121</t>
  </si>
  <si>
    <t>Podkladní a spojovací vrstva vnitřních omítaných ploch penetrace akrylát-silikonová nanášená ručně stěn</t>
  </si>
  <si>
    <t>-396556542</t>
  </si>
  <si>
    <t>"podklad KZS:"plEPS100+plXPS80</t>
  </si>
  <si>
    <t>612315223</t>
  </si>
  <si>
    <t>Vápenná omítka jednotlivých malých ploch štuková na stěnách, plochy jednotlivě přes 0,25 do 1 m2</t>
  </si>
  <si>
    <t>kus</t>
  </si>
  <si>
    <t>1505243480</t>
  </si>
  <si>
    <t>22</t>
  </si>
  <si>
    <t>612315225</t>
  </si>
  <si>
    <t>Vápenná omítka jednotlivých malých ploch štuková na stěnách, plochy jednotlivě přes 1,0 do 4 m2</t>
  </si>
  <si>
    <t>-1485316199</t>
  </si>
  <si>
    <t>23</t>
  </si>
  <si>
    <t>619991011</t>
  </si>
  <si>
    <t>Zakrytí vnitřních ploch před znečištěním včetně pozdějšího odkrytí konstrukcí a prvků obalením fólií a přelepením páskou</t>
  </si>
  <si>
    <t>-1319383451</t>
  </si>
  <si>
    <t>"pod vyměňovanými okny:" 26,9*1,5</t>
  </si>
  <si>
    <t>24</t>
  </si>
  <si>
    <t>619995001</t>
  </si>
  <si>
    <t>Začištění omítek (s dodáním hmot) kolem oken, dveří, podlah, obkladů apod.</t>
  </si>
  <si>
    <t>-948548706</t>
  </si>
  <si>
    <t>"vnitřní omítka kolem oken:"dlOstE</t>
  </si>
  <si>
    <t>"u vyměňovaných parapetů:" 3*4+0,9+0,25*5</t>
  </si>
  <si>
    <t>25</t>
  </si>
  <si>
    <t>621211011</t>
  </si>
  <si>
    <t>Montáž kontaktního zateplení z polystyrenových desek nebo z kombinovaných desek na vnější podhledy, tloušťky desek přes 40 do 80 mm</t>
  </si>
  <si>
    <t>-31295296</t>
  </si>
  <si>
    <t>"římsa:"0,4*26,9</t>
  </si>
  <si>
    <t>26</t>
  </si>
  <si>
    <t>28375933</t>
  </si>
  <si>
    <t>deska EPS 70 fasádní λ=0,039 tl 50mm</t>
  </si>
  <si>
    <t>160443770</t>
  </si>
  <si>
    <t>rims50*1,08</t>
  </si>
  <si>
    <t>27</t>
  </si>
  <si>
    <t>621251101</t>
  </si>
  <si>
    <t>Montáž kontaktního zateplení Příplatek k cenám za zápustnou montáž kotev s použitím tepelněizolačních zátek na vnější podhledy z polystyrenu</t>
  </si>
  <si>
    <t>-2081492369</t>
  </si>
  <si>
    <t>28</t>
  </si>
  <si>
    <t>621541011</t>
  </si>
  <si>
    <t>Omítka tenkovrstvá silikonsilikátová vnějších ploch hydrofobní, se samočistícím účinkem probarvená, včetně penetrace podkladu zrnitá, tloušťky 1,5 mm podhledů</t>
  </si>
  <si>
    <t>-373111211</t>
  </si>
  <si>
    <t>P</t>
  </si>
  <si>
    <t>Poznámka k položce:
(např. weber.pas aquaBalance)</t>
  </si>
  <si>
    <t>rims50+0,1*26,9</t>
  </si>
  <si>
    <t>29</t>
  </si>
  <si>
    <t>622211021</t>
  </si>
  <si>
    <t>Montáž kontaktního zateplení z polystyrenových desek nebo z kombinovaných desek na vnější stěny, tloušťky desek přes 80 do 120 mm</t>
  </si>
  <si>
    <t>1420749718</t>
  </si>
  <si>
    <t>2,7*26,9+3,35*(16,62+1,6)</t>
  </si>
  <si>
    <t>-1,6*(2,98*4+0,95)</t>
  </si>
  <si>
    <t>"XPS-Sokl" 0,6*(26,9+16,62+1,6)+0,3*0,35+0,3*0,4</t>
  </si>
  <si>
    <t>"nad ter.:"0,4*25,4+0,2*16,62+0,4*1,6</t>
  </si>
  <si>
    <t>Součet</t>
  </si>
  <si>
    <t>30</t>
  </si>
  <si>
    <t>28375938</t>
  </si>
  <si>
    <t>deska EPS 70 fasádní λ=0,039 tl 100mm</t>
  </si>
  <si>
    <t>1439060316</t>
  </si>
  <si>
    <t>Poznámka k položce:
lambda=0,032 [W / m K]</t>
  </si>
  <si>
    <t>plEPS100*1,02</t>
  </si>
  <si>
    <t>31</t>
  </si>
  <si>
    <t>283763711</t>
  </si>
  <si>
    <t>deska z polystyrénu XPS tl 80mm</t>
  </si>
  <si>
    <t>-2098768269</t>
  </si>
  <si>
    <t>plXPS80*1,04</t>
  </si>
  <si>
    <t>32</t>
  </si>
  <si>
    <t>622212051</t>
  </si>
  <si>
    <t>Montáž kontaktního zateplení vnějšího ostění, nadpraží nebo parapetu z polystyrenových desek hloubky špalet přes 200 do 400 mm, tloušťky desek do 40 mm</t>
  </si>
  <si>
    <t>-1538137098</t>
  </si>
  <si>
    <t>Poznámka k položce:
Obsahem ceny je lišta rohová Al 10/10 cm s tkaninou bal. 2,5 m</t>
  </si>
  <si>
    <t>(1,6*2+3)*4+(1,6*2+0,95)*1</t>
  </si>
  <si>
    <t>3*4+0,95</t>
  </si>
  <si>
    <t>33</t>
  </si>
  <si>
    <t>28375932</t>
  </si>
  <si>
    <t>deska EPS 70 fasádní λ=0,039 tl 40mm</t>
  </si>
  <si>
    <t>-1220339413</t>
  </si>
  <si>
    <t>(dlOstE)*0,25*1,1</t>
  </si>
  <si>
    <t>34</t>
  </si>
  <si>
    <t>28376361</t>
  </si>
  <si>
    <t>deska XPS hladký povrch λ=0,034 tl 30mm</t>
  </si>
  <si>
    <t>970614962</t>
  </si>
  <si>
    <t>dlPar*0,25*1,1</t>
  </si>
  <si>
    <t>35</t>
  </si>
  <si>
    <t>62225100R2</t>
  </si>
  <si>
    <t>Úprava XPS š.250mm pod parapetem zešikmením -viz detail "zateplení v okolí oken"</t>
  </si>
  <si>
    <t>-1921721062</t>
  </si>
  <si>
    <t>36</t>
  </si>
  <si>
    <t>622251101</t>
  </si>
  <si>
    <t>Montáž kontaktního zateplení Příplatek k cenám za zápustnou montáž kotev s použitím tepelněizolačních zátek na vnější stěny z polystyrenu</t>
  </si>
  <si>
    <t>1735359276</t>
  </si>
  <si>
    <t>37</t>
  </si>
  <si>
    <t>6222512R2</t>
  </si>
  <si>
    <t>Montáž kontaktního zateplení podhledů Příplatek k cenám za hrubost podkladní vrstvy ( břizolit )</t>
  </si>
  <si>
    <t>-1658512364</t>
  </si>
  <si>
    <t>38</t>
  </si>
  <si>
    <t>6222512R3</t>
  </si>
  <si>
    <t>Montáž kontaktního zateplení stěn Příplatek k cenám za hrubost podkladní vrstvy ( břizolit )+délku kotev (břizolit+dřevotříska)</t>
  </si>
  <si>
    <t>422339206</t>
  </si>
  <si>
    <t>39</t>
  </si>
  <si>
    <t>622252001</t>
  </si>
  <si>
    <t>Montáž lišt kontaktního zateplení zakládacích soklových připevněných hmoždinkami</t>
  </si>
  <si>
    <t>-1200456983</t>
  </si>
  <si>
    <t>26,9+16,62+1,6</t>
  </si>
  <si>
    <t>40</t>
  </si>
  <si>
    <t>59051647</t>
  </si>
  <si>
    <t>lišta soklová Al s okapničkou zakládací U 10cm 0,95/200cm</t>
  </si>
  <si>
    <t>-1532059787</t>
  </si>
  <si>
    <t>Lsokl*1,05</t>
  </si>
  <si>
    <t>41</t>
  </si>
  <si>
    <t>622252002</t>
  </si>
  <si>
    <t>Montáž lišt kontaktního zateplení ostatních stěnových, dilatačních apod. lepených do tmelu</t>
  </si>
  <si>
    <t>462216692</t>
  </si>
  <si>
    <t>"okenní připoj:" dlOstE</t>
  </si>
  <si>
    <t>"parapety:" dlPar</t>
  </si>
  <si>
    <t>"Ostění/parapet:"0,25*(4+1)*2</t>
  </si>
  <si>
    <t>"římsa:"26,9</t>
  </si>
  <si>
    <t>590514800</t>
  </si>
  <si>
    <t>profil rohový Al s tkaninou kontaktního zateplení</t>
  </si>
  <si>
    <t>889805501</t>
  </si>
  <si>
    <t>Lrims*1,05</t>
  </si>
  <si>
    <t>43</t>
  </si>
  <si>
    <t>59051510R1</t>
  </si>
  <si>
    <t>profil ukončovací plastový se síťovinou (pro napojení okenních a dveřních rámů)</t>
  </si>
  <si>
    <t>-838489738</t>
  </si>
  <si>
    <t>44</t>
  </si>
  <si>
    <t>590515181</t>
  </si>
  <si>
    <t>profil ukončovací plastový se síťovinou - pro napojení parapetu</t>
  </si>
  <si>
    <t>1710223900</t>
  </si>
  <si>
    <t>Lpar*1,05</t>
  </si>
  <si>
    <t>45</t>
  </si>
  <si>
    <t>590515182</t>
  </si>
  <si>
    <t>připojovací profil parapetního plechu (v ostění)</t>
  </si>
  <si>
    <t>1015088378</t>
  </si>
  <si>
    <t>Lost*1,05</t>
  </si>
  <si>
    <t>46</t>
  </si>
  <si>
    <t>6222520R1</t>
  </si>
  <si>
    <t>D+M Těsnící páska a tmelení trvale pružným tmelem u soklové lišty ( viz detail soklu)</t>
  </si>
  <si>
    <t>932986920</t>
  </si>
  <si>
    <t>47</t>
  </si>
  <si>
    <t>622323111</t>
  </si>
  <si>
    <t>Omítka vápenocementová vnějších ploch hladkých hladká, nanášená na neomítnutý bezesparý podklad, tloušťky do 15 mm ručně stěn</t>
  </si>
  <si>
    <t>1410086474</t>
  </si>
  <si>
    <t>"zazdívka:" 0,9*3+1,6*3+1,6*0,65</t>
  </si>
  <si>
    <t>48</t>
  </si>
  <si>
    <t>622323191</t>
  </si>
  <si>
    <t>Omítka vápenocementová vnějších ploch hladkých hladká, nanášená na neomítnutý bezesparý podklad, tloušťky do 5 mm ručně Příplatek k ceně za každý další 1 mm tloušťky omítky přes 5 mm stěn</t>
  </si>
  <si>
    <t>-990546873</t>
  </si>
  <si>
    <t>8,54*7</t>
  </si>
  <si>
    <t>49</t>
  </si>
  <si>
    <t>622541011</t>
  </si>
  <si>
    <t>Omítka tenkovrstvá silikonsilikátová vnějších ploch hydrofobní, se samočistícím účinkem probarvená, včetně penetrace podkladu zrnitá, tloušťky 1,5 mm stěn</t>
  </si>
  <si>
    <t>-782356338</t>
  </si>
  <si>
    <t>plEPS100+dlOstE*0,25</t>
  </si>
  <si>
    <t>50</t>
  </si>
  <si>
    <t>623511111</t>
  </si>
  <si>
    <t>Omítka tenkovrstvá akrylátová vnějších ploch probarvená, včetně penetrace podkladu mozaiková střednězrnná pilířů nebo sloupů</t>
  </si>
  <si>
    <t>399628437</t>
  </si>
  <si>
    <t>51</t>
  </si>
  <si>
    <t>628195001</t>
  </si>
  <si>
    <t>Očištění zdiva nebo betonu zdí a valů před započetím oprav ručně</t>
  </si>
  <si>
    <t>49058226</t>
  </si>
  <si>
    <t>"zatplení základů" 0,65*(25,4+16,62+1,6)</t>
  </si>
  <si>
    <t>52</t>
  </si>
  <si>
    <t>629991011</t>
  </si>
  <si>
    <t>Zakrytí vnějších ploch před znečištěním včetně pozdějšího odkrytí výplní otvorů a svislých ploch fólií přilepenou lepící páskou</t>
  </si>
  <si>
    <t>1724266556</t>
  </si>
  <si>
    <t>1,6*(3*4+0,95)</t>
  </si>
  <si>
    <t>dlPar*0,25</t>
  </si>
  <si>
    <t>53</t>
  </si>
  <si>
    <t>637211121</t>
  </si>
  <si>
    <t>Okapový chodník z dlaždic betonových se zalitím spár cementovou maltou do písku, tl. dlaždic 40 mm</t>
  </si>
  <si>
    <t>1681322818</t>
  </si>
  <si>
    <t>0,3*(1,6+24,5+13,5)</t>
  </si>
  <si>
    <t>Ostatní konstrukce a práce, bourání</t>
  </si>
  <si>
    <t>54</t>
  </si>
  <si>
    <t>919735112</t>
  </si>
  <si>
    <t>Řezání stávajícího živičného krytu nebo podkladu hloubky přes 50 do 100 mm</t>
  </si>
  <si>
    <t>-1689060689</t>
  </si>
  <si>
    <t>1,5</t>
  </si>
  <si>
    <t>55</t>
  </si>
  <si>
    <t>941111121</t>
  </si>
  <si>
    <t>Montáž lešení řadového trubkového lehkého pracovního s podlahami s provozním zatížením tř. 3 do 200 kg/m2 šířky tř. W09 přes 0,9 do 1,2 m, výšky do 10 m</t>
  </si>
  <si>
    <t>2093294700</t>
  </si>
  <si>
    <t>4*(25,4+16,62+1,6)</t>
  </si>
  <si>
    <t>56</t>
  </si>
  <si>
    <t>94111113R6</t>
  </si>
  <si>
    <t>Mimostaveništní doprava lešení (dovoz a odvoz)</t>
  </si>
  <si>
    <t>-1803294907</t>
  </si>
  <si>
    <t>57</t>
  </si>
  <si>
    <t>94111123R2</t>
  </si>
  <si>
    <t>Příplatek k lešení za pronájem po dobu použití</t>
  </si>
  <si>
    <t>1861131087</t>
  </si>
  <si>
    <t>58</t>
  </si>
  <si>
    <t>941111821</t>
  </si>
  <si>
    <t>Demontáž lešení řadového trubkového lehkého pracovního s podlahami s provozním zatížením tř. 3 do 200 kg/m2 šířky tř. W09 přes 0,9 do 1,2 m, výšky do 10 m</t>
  </si>
  <si>
    <t>-1187722601</t>
  </si>
  <si>
    <t>59</t>
  </si>
  <si>
    <t>949101111</t>
  </si>
  <si>
    <t>Lešení pomocné pracovní pro objekty pozemních staveb pro zatížení do 150 kg/m2, o výšce lešeňové podlahy do 1,9 m</t>
  </si>
  <si>
    <t>-516024251</t>
  </si>
  <si>
    <t>"vnítřní:" 25,4</t>
  </si>
  <si>
    <t>60</t>
  </si>
  <si>
    <t>962081141</t>
  </si>
  <si>
    <t>Bourání zdiva příček nebo vybourání otvorů ze skleněných tvárnic, tl. do 150 mm</t>
  </si>
  <si>
    <t>-1082522901</t>
  </si>
  <si>
    <t>1,6*(3*3+1,6)</t>
  </si>
  <si>
    <t>61</t>
  </si>
  <si>
    <t>968062374</t>
  </si>
  <si>
    <t>Vybourání dřevěných rámů oken s křídly, dveřních zárubní, vrat, stěn, ostění nebo obkladů rámů oken s křídly zdvojených, plochy do 1 m2</t>
  </si>
  <si>
    <t>1820256983</t>
  </si>
  <si>
    <t>0,9*0,6*3</t>
  </si>
  <si>
    <t>62</t>
  </si>
  <si>
    <t>968062375</t>
  </si>
  <si>
    <t>Vybourání dřevěných rámů oken s křídly, dveřních zárubní, vrat, stěn, ostění nebo obkladů rámů oken s křídly zdvojených, plochy do 2 m2</t>
  </si>
  <si>
    <t>1595457800</t>
  </si>
  <si>
    <t>3*1,6*2</t>
  </si>
  <si>
    <t>63</t>
  </si>
  <si>
    <t>974031124</t>
  </si>
  <si>
    <t>Vysekání rýh ve zdivu cihelném na maltu vápennou nebo vápenocementovou do hl. 30 mm a šířky do 150 mm</t>
  </si>
  <si>
    <t>-1708178157</t>
  </si>
  <si>
    <t>"výměna oken :"dlOstE+dlPar</t>
  </si>
  <si>
    <t>64</t>
  </si>
  <si>
    <t>977211114</t>
  </si>
  <si>
    <t>Řezání železobetonových konstrukcí stěnovou pilou do průměru řezané výztuže 16 mm hloubka řezu od 420 do 520 mm</t>
  </si>
  <si>
    <t>187646876</t>
  </si>
  <si>
    <t>"opěrné stěny pro zateplení:" 0,6*2+1+0,9</t>
  </si>
  <si>
    <t>65</t>
  </si>
  <si>
    <t>97731111R1</t>
  </si>
  <si>
    <t>Řezání břizolitové omítky hloubky 30-50 mm s vytvořením drážky š 60mm (konec omítky u soklu viz detail soklu)</t>
  </si>
  <si>
    <t>-912643384</t>
  </si>
  <si>
    <t>66</t>
  </si>
  <si>
    <t>9780364R1</t>
  </si>
  <si>
    <t>Řezní oddělovací spáry v omítkách</t>
  </si>
  <si>
    <t>-735482687</t>
  </si>
  <si>
    <t>67</t>
  </si>
  <si>
    <t>978059641</t>
  </si>
  <si>
    <t>Odsekání obkladů stěn včetně otlučení podkladní omítky až na zdivo z obkládaček vnějších, z jakýchkoliv materiálů, plochy přes 1 m2</t>
  </si>
  <si>
    <t>1250927800</t>
  </si>
  <si>
    <t>0,5*0,8</t>
  </si>
  <si>
    <t>997</t>
  </si>
  <si>
    <t>Přesun sutě</t>
  </si>
  <si>
    <t>68</t>
  </si>
  <si>
    <t>997013111</t>
  </si>
  <si>
    <t>Vnitrostaveništní doprava suti a vybouraných hmot vodorovně do 50 m svisle s použitím mechanizace pro budovy a haly výšky do 6 m</t>
  </si>
  <si>
    <t>t</t>
  </si>
  <si>
    <t>491592327</t>
  </si>
  <si>
    <t>69</t>
  </si>
  <si>
    <t>997013501</t>
  </si>
  <si>
    <t>Odvoz suti a vybouraných hmot na skládku nebo meziskládku se složením, na vzdálenost do 1 km</t>
  </si>
  <si>
    <t>-515902894</t>
  </si>
  <si>
    <t>70</t>
  </si>
  <si>
    <t>9970135R0</t>
  </si>
  <si>
    <t>Příplatek k ceně Příplatek k odvozu suti a vybouraných hmot za dopravu na místo skládky</t>
  </si>
  <si>
    <t>-1203313052</t>
  </si>
  <si>
    <t>71</t>
  </si>
  <si>
    <t>997013831</t>
  </si>
  <si>
    <t>Poplatek za uložení stavebního odpadu na skládce (skládkovné) směsného stavebního a demoličního zatříděného do Katalogu odpadů pod kódem 170 904</t>
  </si>
  <si>
    <t>1445299888</t>
  </si>
  <si>
    <t>998</t>
  </si>
  <si>
    <t>Přesun hmot</t>
  </si>
  <si>
    <t>72</t>
  </si>
  <si>
    <t>998017001</t>
  </si>
  <si>
    <t>Přesun hmot pro budovy občanské výstavby, bydlení, výrobu a služby s omezením mechanizace vodorovná dopravní vzdálenost do 100 m pro budovy s jakoukoliv nosnou konstrukcí výšky do 6 m</t>
  </si>
  <si>
    <t>-1831598726</t>
  </si>
  <si>
    <t>PSV</t>
  </si>
  <si>
    <t>Práce a dodávky PSV</t>
  </si>
  <si>
    <t>711</t>
  </si>
  <si>
    <t>Izolace proti vodě, vlhkosti a plynům</t>
  </si>
  <si>
    <t>73</t>
  </si>
  <si>
    <t>711161302</t>
  </si>
  <si>
    <t>Izolace proti zemní vlhkosti nopovými foliemi základů nebo stěn pro běžné podmínky tloušťky 0,4 mm, šířky 1,0 m</t>
  </si>
  <si>
    <t>CS ÚRS 2017 01</t>
  </si>
  <si>
    <t>1580532736</t>
  </si>
  <si>
    <t>25,4*1,2+16,62*1,7+1,6*0,7</t>
  </si>
  <si>
    <t>74</t>
  </si>
  <si>
    <t>711161381</t>
  </si>
  <si>
    <t>Izolace proti zemní vlhkosti nopovými foliemi ukončení izolace lištou</t>
  </si>
  <si>
    <t>715046421</t>
  </si>
  <si>
    <t>25,4+16,62+1,6</t>
  </si>
  <si>
    <t>75</t>
  </si>
  <si>
    <t>998711101</t>
  </si>
  <si>
    <t>Přesun hmot pro izolace proti vodě, vlhkosti a plynům stanovený z hmotnosti přesunovaného materiálu vodorovná dopravní vzdálenost do 50 m v objektech výšky do 6 m</t>
  </si>
  <si>
    <t>585152990</t>
  </si>
  <si>
    <t>76</t>
  </si>
  <si>
    <t>998711181</t>
  </si>
  <si>
    <t>Přesun hmot pro izolace proti vodě, vlhkosti a plynům stanovený z hmotnosti přesunovaného materiálu Příplatek k cenám za přesun prováděný bez použití mechanizace pro jakoukoliv výšku objektu</t>
  </si>
  <si>
    <t>-702041662</t>
  </si>
  <si>
    <t>712</t>
  </si>
  <si>
    <t>Povlakové krytiny</t>
  </si>
  <si>
    <t>77</t>
  </si>
  <si>
    <t>712302R10</t>
  </si>
  <si>
    <t xml:space="preserve">D+M Syst.dodat.zateplení atiky(vrch+vnitřní stěn)komplet dle detailu střechy s atikou vč.D.1.d.1.2/09 (tj.vrstvy mPVC š.cca 810mm s napojením na st,krytinu, závětrná lišta ze syst. plechu,systémové rohové profily, kotvy, OSB tl.18mm š.XPS tl.50mm) přesuny </t>
  </si>
  <si>
    <t>1133967438</t>
  </si>
  <si>
    <t>Poznámka k položce:
Ztratné z prořezů započítáno v ceně položky.</t>
  </si>
  <si>
    <t>16,62+1,6</t>
  </si>
  <si>
    <t>78</t>
  </si>
  <si>
    <t>712302R11</t>
  </si>
  <si>
    <t>D+M Syst.dodat.zateplení atiky - komplet - detail zakončení atiky u zdi sousedního objektu</t>
  </si>
  <si>
    <t>1281351705</t>
  </si>
  <si>
    <t>79</t>
  </si>
  <si>
    <t>712302R20</t>
  </si>
  <si>
    <t xml:space="preserve">D+M Syst.dodat zat.střechy u okapu - komplet dle detailu vč.D.1.d.1.2/09 (tj.vrstvy mPVC š.cca 450mm s napojením na st.krytinu, okapová lišta ze syst.plechu, profily,kotvy,2xOSB tl.15mm š.cca200mm, XPS+EPS polyst., potažení podl.strany perlinkou,přesuny </t>
  </si>
  <si>
    <t>1372001807</t>
  </si>
  <si>
    <t>80</t>
  </si>
  <si>
    <t>712302R30</t>
  </si>
  <si>
    <t>D+M Syst.dodat zateplení střechy u zdí - komplet dle detailu vč.D.1.d.1.2/11(tj.vrstvy mPVC s nap. na st.krytinu,systémové rohové profily, kotvy,XPS polyst.,přesuny</t>
  </si>
  <si>
    <t>1017204750</t>
  </si>
  <si>
    <t>Poznámka k položce:
Ztratné z prořezů započítáno v ceně položky.
Soklová lišta není součástí ceny</t>
  </si>
  <si>
    <t>(0,1+11,9+1,6+2,8+0,6)+2,3</t>
  </si>
  <si>
    <t>81</t>
  </si>
  <si>
    <t>712302R40</t>
  </si>
  <si>
    <t>D+M Syst.dodat zateplení střechy u pož.zídek - komplet(tj.vrstvy mPVC s nap. na st.krytinu,systémové rohové profily, kotvy,XPS polyst.,přesuny</t>
  </si>
  <si>
    <t>862104987</t>
  </si>
  <si>
    <t>2,35*2</t>
  </si>
  <si>
    <t>82</t>
  </si>
  <si>
    <t>712302R41</t>
  </si>
  <si>
    <t>D+M Syst.dodat zateplení střechy u pož.zídek - komplet čelo pož.zídky</t>
  </si>
  <si>
    <t>1268401138</t>
  </si>
  <si>
    <t>713</t>
  </si>
  <si>
    <t>Izolace tepelné</t>
  </si>
  <si>
    <t>83</t>
  </si>
  <si>
    <t>71313114R6</t>
  </si>
  <si>
    <t>D+M Vlepení pásku z XPS polystyrenu tl.30-50mm (dle tl.stávající omítky) š.60mm do drážky ve zdivu (viz detail soklu)</t>
  </si>
  <si>
    <t>121894727</t>
  </si>
  <si>
    <t>764</t>
  </si>
  <si>
    <t>Konstrukce klempířské</t>
  </si>
  <si>
    <t>84</t>
  </si>
  <si>
    <t>764002811</t>
  </si>
  <si>
    <t>Demontáž klempířských konstrukcí okapového plechu do suti, v krytině povlakové</t>
  </si>
  <si>
    <t>-1150213962</t>
  </si>
  <si>
    <t>85</t>
  </si>
  <si>
    <t>764002841</t>
  </si>
  <si>
    <t>Demontáž klempířských konstrukcí oplechování horních ploch zdí a nadezdívek do suti</t>
  </si>
  <si>
    <t>1871300426</t>
  </si>
  <si>
    <t>"atika:" 16,72</t>
  </si>
  <si>
    <t>86</t>
  </si>
  <si>
    <t>764002851</t>
  </si>
  <si>
    <t>Demontáž klempířských konstrukcí oplechování parapetů do suti</t>
  </si>
  <si>
    <t>1128109532</t>
  </si>
  <si>
    <t>0,9*3+3*5+1,6</t>
  </si>
  <si>
    <t>87</t>
  </si>
  <si>
    <t>764002871</t>
  </si>
  <si>
    <t>Demontáž klempířských konstrukcí lemování zdí do suti</t>
  </si>
  <si>
    <t>-1554186007</t>
  </si>
  <si>
    <t>"schodišťové zídky:"8+1,3+4+1,3</t>
  </si>
  <si>
    <t>88</t>
  </si>
  <si>
    <t>764004801</t>
  </si>
  <si>
    <t>Demontáž klempířských konstrukcí žlabu podokapního do suti</t>
  </si>
  <si>
    <t>-1957304957</t>
  </si>
  <si>
    <t>89</t>
  </si>
  <si>
    <t>764004861</t>
  </si>
  <si>
    <t>Demontáž klempířských konstrukcí svodu do suti</t>
  </si>
  <si>
    <t>1241923830</t>
  </si>
  <si>
    <t>3,8*3</t>
  </si>
  <si>
    <t>90</t>
  </si>
  <si>
    <t>764216643</t>
  </si>
  <si>
    <t>Oplechování parapetů z pozinkovaného plechu s povrchovou úpravou rovných celoplošně lepené, bez rohů rš 250 mm</t>
  </si>
  <si>
    <t>352765520</t>
  </si>
  <si>
    <t>3,05*4+0,95*1</t>
  </si>
  <si>
    <t>91</t>
  </si>
  <si>
    <t>764216665</t>
  </si>
  <si>
    <t>Oplechování parapetů z pozinkovaného plechu s povrchovou úpravou rovných celoplošně lepené, bez rohů Příplatek k cenám za zvýšenou pracnost při provedení rohu nebo koutu do rš 400 mm</t>
  </si>
  <si>
    <t>1883570192</t>
  </si>
  <si>
    <t>4*2+1*2</t>
  </si>
  <si>
    <t>92</t>
  </si>
  <si>
    <t>764511601</t>
  </si>
  <si>
    <t>Žlab podokapní z pozinkovaného plechu s povrchovou úpravou včetně háků a čel půlkruhový rš 250 mm</t>
  </si>
  <si>
    <t>625076562</t>
  </si>
  <si>
    <t>93</t>
  </si>
  <si>
    <t>764511641</t>
  </si>
  <si>
    <t>Žlab podokapní z pozinkovaného plechu s povrchovou úpravou včetně háků a čel kotlík oválný (trychtýřový), rš žlabu/průměr svodu 250/87 mm</t>
  </si>
  <si>
    <t>-1829553588</t>
  </si>
  <si>
    <t>94</t>
  </si>
  <si>
    <t>764518621</t>
  </si>
  <si>
    <t>Svod z pozinkovaného plechu s upraveným povrchem včetně objímek, kolen a odskoků kruhový, průměru 87 mm</t>
  </si>
  <si>
    <t>1429540965</t>
  </si>
  <si>
    <t>4*3,8</t>
  </si>
  <si>
    <t>95</t>
  </si>
  <si>
    <t>998764101</t>
  </si>
  <si>
    <t>Přesun hmot pro konstrukce klempířské stanovený z hmotnosti přesunovaného materiálu vodorovná dopravní vzdálenost do 50 m v objektech výšky do 6 m</t>
  </si>
  <si>
    <t>1863112658</t>
  </si>
  <si>
    <t>96</t>
  </si>
  <si>
    <t>998764181</t>
  </si>
  <si>
    <t>Přesun hmot pro konstrukce klempířské stanovený z hmotnosti přesunovaného materiálu Příplatek k cenám za přesun prováděný bez použití mechanizace pro jakoukoliv výšku objektu</t>
  </si>
  <si>
    <t>696654603</t>
  </si>
  <si>
    <t>766</t>
  </si>
  <si>
    <t>Konstrukce truhlářské</t>
  </si>
  <si>
    <t>97</t>
  </si>
  <si>
    <t>766100141</t>
  </si>
  <si>
    <t>D+M Okno plastové typu J1 2980x1600mm - členění a tech.parametry viz tabulka oken, dle popisu v položce J1, přesuny hmot</t>
  </si>
  <si>
    <t>844808862</t>
  </si>
  <si>
    <t>98</t>
  </si>
  <si>
    <t>766100142</t>
  </si>
  <si>
    <t>D+M Okno plastové typu K1 950x1600mm - členění a tech.parametry viz tabulka oken a dveří , komplet dle popisu v položce K1, přesuny hmot</t>
  </si>
  <si>
    <t>1266778417</t>
  </si>
  <si>
    <t>99</t>
  </si>
  <si>
    <t>766100230</t>
  </si>
  <si>
    <t>D+M Vnitřní parapet plastový bílý š 250 dl 900mm + krytky rohů, přesuny hmot</t>
  </si>
  <si>
    <t>377414182</t>
  </si>
  <si>
    <t>100</t>
  </si>
  <si>
    <t>766100241</t>
  </si>
  <si>
    <t>D+M Vnitřní parapet plastový bílý š 250 dl 3000mm + krytky rohů, přesuny hmot</t>
  </si>
  <si>
    <t>-463968758</t>
  </si>
  <si>
    <t>101</t>
  </si>
  <si>
    <t>766100320</t>
  </si>
  <si>
    <t>D+M vnější těsnící páska oken (viz detail "zateplení v okolí oken"</t>
  </si>
  <si>
    <t>-1397557952</t>
  </si>
  <si>
    <t>"celoobvodově okna+ostění dveří:"dlOstE+dlPar</t>
  </si>
  <si>
    <t>102</t>
  </si>
  <si>
    <t>766441811</t>
  </si>
  <si>
    <t>Demontáž parapetních desek dřevěných nebo plastových šířky do 300 mm délky do 1m</t>
  </si>
  <si>
    <t>608611170</t>
  </si>
  <si>
    <t>0,6*3+1,6+3*5</t>
  </si>
  <si>
    <t>784</t>
  </si>
  <si>
    <t>Dokončovací práce - malby a tapety</t>
  </si>
  <si>
    <t>103</t>
  </si>
  <si>
    <t>784171001</t>
  </si>
  <si>
    <t>Olepování vnitřních ploch (materiál ve specifikaci) včetně pozdějšího odlepení páskou nebo fólií v místnostech výšky do 3,80 m</t>
  </si>
  <si>
    <t>134256525</t>
  </si>
  <si>
    <t>dlOstE+0,25*2*(5)</t>
  </si>
  <si>
    <t>104</t>
  </si>
  <si>
    <t>58124833</t>
  </si>
  <si>
    <t>páska pro malířské potřeby maskovací krepová 19mm x 50 m</t>
  </si>
  <si>
    <t>-1455559379</t>
  </si>
  <si>
    <t>35*1,05 'Přepočtené koeficientem množství</t>
  </si>
  <si>
    <t>105</t>
  </si>
  <si>
    <t>78422110R7</t>
  </si>
  <si>
    <t>Malby z malířských směsí otěruvzdorných za sucha dvojnásobné, bílé za sucha otěruvzdorné dobře - ostění po výměně výplní otvorů</t>
  </si>
  <si>
    <t>94554645</t>
  </si>
  <si>
    <t>2,7*26,9</t>
  </si>
  <si>
    <t>Práce a dodávky M</t>
  </si>
  <si>
    <t>21-M</t>
  </si>
  <si>
    <t>Elektromontáže</t>
  </si>
  <si>
    <t>106</t>
  </si>
  <si>
    <t>210100110</t>
  </si>
  <si>
    <t>Elektroinstalace+bleskosvod dle samostatného soupisu</t>
  </si>
  <si>
    <t>soub</t>
  </si>
  <si>
    <t>-217467708</t>
  </si>
  <si>
    <t>VRN</t>
  </si>
  <si>
    <t>Vedlejší rozpočtové náklady</t>
  </si>
  <si>
    <t>VRN3</t>
  </si>
  <si>
    <t>Zařízení staveniště</t>
  </si>
  <si>
    <t>107</t>
  </si>
  <si>
    <t>030001011</t>
  </si>
  <si>
    <t>Zařízení staveniště - zřízení (vč. jeho oplocení a zabezpečení)</t>
  </si>
  <si>
    <t>1024</t>
  </si>
  <si>
    <t>490618300</t>
  </si>
  <si>
    <t>108</t>
  </si>
  <si>
    <t>030001012</t>
  </si>
  <si>
    <t>Zařízení staveniště - pronájem po dobu provádění prací</t>
  </si>
  <si>
    <t>719632429</t>
  </si>
  <si>
    <t>109</t>
  </si>
  <si>
    <t>030001013</t>
  </si>
  <si>
    <t>Zařízení staveniště (vč.jeho oplocení a zabezpečení) - odstranění, úklid plochy zařízení staveniště</t>
  </si>
  <si>
    <t>-441903148</t>
  </si>
  <si>
    <t>VRN4</t>
  </si>
  <si>
    <t>Inženýrská činnost</t>
  </si>
  <si>
    <t>110</t>
  </si>
  <si>
    <t>043194011</t>
  </si>
  <si>
    <t>Odtrhová zkouška pro zateplovací systém</t>
  </si>
  <si>
    <t>-938666786</t>
  </si>
  <si>
    <t>111</t>
  </si>
  <si>
    <t>043194012</t>
  </si>
  <si>
    <t>Tahová zkouška KZS</t>
  </si>
  <si>
    <t>-1251034558</t>
  </si>
  <si>
    <t>VRN9</t>
  </si>
  <si>
    <t>Ostatní náklady</t>
  </si>
  <si>
    <t>112</t>
  </si>
  <si>
    <t>090001002</t>
  </si>
  <si>
    <t>Ostatní náklady zhotovitele (doprava/ubytování pracovníků, dopravné subdodavatelů, přeprava strojů .. a jiné...)</t>
  </si>
  <si>
    <t>-592929817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</si>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</sst>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5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5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31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31" fillId="0" borderId="0" xfId="0" applyFont="1" applyAlignment="1">
      <alignment horizontal="left"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3" fillId="0" borderId="16" xfId="0" applyNumberFormat="1" applyFont="1" applyBorder="1" applyAlignment="1" applyProtection="1"/>
    <xf numFmtId="166" fontId="33" fillId="0" borderId="17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8" xfId="0" applyFont="1" applyBorder="1" applyAlignment="1" applyProtection="1">
      <alignment horizontal="center" vertical="center"/>
    </xf>
    <xf numFmtId="49" fontId="36" fillId="0" borderId="28" xfId="0" applyNumberFormat="1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center" vertical="center" wrapText="1"/>
    </xf>
    <xf numFmtId="167" fontId="36" fillId="0" borderId="28" xfId="0" applyNumberFormat="1" applyFont="1" applyBorder="1" applyAlignment="1" applyProtection="1">
      <alignment vertical="center"/>
    </xf>
    <xf numFmtId="4" fontId="36" fillId="3" borderId="28" xfId="0" applyNumberFormat="1" applyFont="1" applyFill="1" applyBorder="1" applyAlignment="1" applyProtection="1">
      <alignment vertical="center"/>
      <protection locked="0"/>
    </xf>
    <xf numFmtId="4" fontId="36" fillId="0" borderId="28" xfId="0" applyNumberFormat="1" applyFont="1" applyBorder="1" applyAlignment="1" applyProtection="1">
      <alignment vertical="center"/>
    </xf>
    <xf numFmtId="0" fontId="36" fillId="0" borderId="5" xfId="0" applyFont="1" applyBorder="1" applyAlignment="1">
      <alignment vertical="center"/>
    </xf>
    <xf numFmtId="0" fontId="36" fillId="3" borderId="28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8" fillId="0" borderId="29" xfId="0" applyFont="1" applyBorder="1" applyAlignment="1">
      <alignment vertical="center" wrapText="1"/>
      <protection locked="0"/>
    </xf>
    <xf numFmtId="0" fontId="38" fillId="0" borderId="30" xfId="0" applyFont="1" applyBorder="1" applyAlignment="1">
      <alignment vertical="center" wrapText="1"/>
      <protection locked="0"/>
    </xf>
    <xf numFmtId="0" fontId="38" fillId="0" borderId="31" xfId="0" applyFont="1" applyBorder="1" applyAlignment="1">
      <alignment vertical="center" wrapText="1"/>
      <protection locked="0"/>
    </xf>
    <xf numFmtId="0" fontId="38" fillId="0" borderId="32" xfId="0" applyFont="1" applyBorder="1" applyAlignment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8" fillId="0" borderId="33" xfId="0" applyFont="1" applyBorder="1" applyAlignment="1">
      <alignment horizontal="center" vertical="center" wrapText="1"/>
      <protection locked="0"/>
    </xf>
    <xf numFmtId="0" fontId="38" fillId="0" borderId="32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horizontal="left" wrapText="1"/>
      <protection locked="0"/>
    </xf>
    <xf numFmtId="0" fontId="38" fillId="0" borderId="33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49" fontId="41" fillId="0" borderId="1" xfId="0" applyNumberFormat="1" applyFont="1" applyBorder="1" applyAlignment="1">
      <alignment horizontal="left" vertical="center" wrapText="1"/>
      <protection locked="0"/>
    </xf>
    <xf numFmtId="49" fontId="41" fillId="0" borderId="1" xfId="0" applyNumberFormat="1" applyFont="1" applyBorder="1" applyAlignment="1">
      <alignment vertical="center" wrapText="1"/>
      <protection locked="0"/>
    </xf>
    <xf numFmtId="0" fontId="38" fillId="0" borderId="35" xfId="0" applyFont="1" applyBorder="1" applyAlignment="1">
      <alignment vertical="center" wrapText="1"/>
      <protection locked="0"/>
    </xf>
    <xf numFmtId="0" fontId="42" fillId="0" borderId="34" xfId="0" applyFont="1" applyBorder="1" applyAlignment="1">
      <alignment vertical="center" wrapText="1"/>
      <protection locked="0"/>
    </xf>
    <xf numFmtId="0" fontId="38" fillId="0" borderId="36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vertical="top"/>
      <protection locked="0"/>
    </xf>
    <xf numFmtId="0" fontId="38" fillId="0" borderId="0" xfId="0" applyFont="1" applyAlignment="1">
      <alignment vertical="top"/>
      <protection locked="0"/>
    </xf>
    <xf numFmtId="0" fontId="38" fillId="0" borderId="29" xfId="0" applyFont="1" applyBorder="1" applyAlignment="1">
      <alignment horizontal="left" vertical="center"/>
      <protection locked="0"/>
    </xf>
    <xf numFmtId="0" fontId="38" fillId="0" borderId="30" xfId="0" applyFont="1" applyBorder="1" applyAlignment="1">
      <alignment horizontal="left" vertical="center"/>
      <protection locked="0"/>
    </xf>
    <xf numFmtId="0" fontId="38" fillId="0" borderId="31" xfId="0" applyFont="1" applyBorder="1" applyAlignment="1">
      <alignment horizontal="left" vertical="center"/>
      <protection locked="0"/>
    </xf>
    <xf numFmtId="0" fontId="38" fillId="0" borderId="32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8" fillId="0" borderId="33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3" fillId="0" borderId="0" xfId="0" applyFont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center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1" fillId="0" borderId="32" xfId="0" applyFont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center" vertical="center"/>
      <protection locked="0"/>
    </xf>
    <xf numFmtId="0" fontId="38" fillId="0" borderId="35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8" fillId="0" borderId="36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center" vertical="center" wrapText="1"/>
      <protection locked="0"/>
    </xf>
    <xf numFmtId="0" fontId="38" fillId="0" borderId="29" xfId="0" applyFont="1" applyBorder="1" applyAlignment="1">
      <alignment horizontal="left" vertical="center" wrapText="1"/>
      <protection locked="0"/>
    </xf>
    <xf numFmtId="0" fontId="38" fillId="0" borderId="30" xfId="0" applyFont="1" applyBorder="1" applyAlignment="1">
      <alignment horizontal="left" vertical="center" wrapText="1"/>
      <protection locked="0"/>
    </xf>
    <xf numFmtId="0" fontId="38" fillId="0" borderId="31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/>
      <protection locked="0"/>
    </xf>
    <xf numFmtId="0" fontId="41" fillId="0" borderId="35" xfId="0" applyFont="1" applyBorder="1" applyAlignment="1">
      <alignment horizontal="left" vertical="center" wrapText="1"/>
      <protection locked="0"/>
    </xf>
    <xf numFmtId="0" fontId="41" fillId="0" borderId="34" xfId="0" applyFont="1" applyBorder="1" applyAlignment="1">
      <alignment horizontal="left" vertical="center" wrapText="1"/>
      <protection locked="0"/>
    </xf>
    <xf numFmtId="0" fontId="41" fillId="0" borderId="36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top"/>
      <protection locked="0"/>
    </xf>
    <xf numFmtId="0" fontId="41" fillId="0" borderId="1" xfId="0" applyFont="1" applyBorder="1" applyAlignment="1">
      <alignment horizontal="center" vertical="top"/>
      <protection locked="0"/>
    </xf>
    <xf numFmtId="0" fontId="41" fillId="0" borderId="35" xfId="0" applyFont="1" applyBorder="1" applyAlignment="1">
      <alignment horizontal="left" vertical="center"/>
      <protection locked="0"/>
    </xf>
    <xf numFmtId="0" fontId="41" fillId="0" borderId="36" xfId="0" applyFont="1" applyBorder="1" applyAlignment="1">
      <alignment horizontal="left" vertical="center"/>
      <protection locked="0"/>
    </xf>
    <xf numFmtId="0" fontId="43" fillId="0" borderId="0" xfId="0" applyFont="1" applyAlignment="1">
      <alignment vertical="center"/>
      <protection locked="0"/>
    </xf>
    <xf numFmtId="0" fontId="40" fillId="0" borderId="1" xfId="0" applyFont="1" applyBorder="1" applyAlignment="1">
      <alignment vertical="center"/>
      <protection locked="0"/>
    </xf>
    <xf numFmtId="0" fontId="43" fillId="0" borderId="34" xfId="0" applyFont="1" applyBorder="1" applyAlignment="1">
      <alignment vertical="center"/>
      <protection locked="0"/>
    </xf>
    <xf numFmtId="0" fontId="40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1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0" fillId="0" borderId="34" xfId="0" applyFont="1" applyBorder="1" applyAlignment="1">
      <alignment horizontal="left"/>
      <protection locked="0"/>
    </xf>
    <xf numFmtId="0" fontId="43" fillId="0" borderId="34" xfId="0" applyFont="1" applyBorder="1" applyAlignment="1">
      <protection locked="0"/>
    </xf>
    <xf numFmtId="0" fontId="38" fillId="0" borderId="32" xfId="0" applyFont="1" applyBorder="1" applyAlignment="1">
      <alignment vertical="top"/>
      <protection locked="0"/>
    </xf>
    <xf numFmtId="0" fontId="38" fillId="0" borderId="33" xfId="0" applyFont="1" applyBorder="1" applyAlignment="1">
      <alignment vertical="top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8" fillId="0" borderId="1" xfId="0" applyFont="1" applyBorder="1" applyAlignment="1">
      <alignment horizontal="left" vertical="top"/>
      <protection locked="0"/>
    </xf>
    <xf numFmtId="0" fontId="38" fillId="0" borderId="35" xfId="0" applyFont="1" applyBorder="1" applyAlignment="1">
      <alignment vertical="top"/>
      <protection locked="0"/>
    </xf>
    <xf numFmtId="0" fontId="38" fillId="0" borderId="34" xfId="0" applyFont="1" applyBorder="1" applyAlignment="1">
      <alignment vertical="top"/>
      <protection locked="0"/>
    </xf>
    <xf numFmtId="0" fontId="38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23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24</v>
      </c>
      <c r="E8" s="28"/>
      <c r="F8" s="28"/>
      <c r="G8" s="28"/>
      <c r="H8" s="28"/>
      <c r="I8" s="28"/>
      <c r="J8" s="28"/>
      <c r="K8" s="34" t="s">
        <v>25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26</v>
      </c>
      <c r="AL8" s="28"/>
      <c r="AM8" s="28"/>
      <c r="AN8" s="40" t="s">
        <v>27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28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29</v>
      </c>
      <c r="AL10" s="28"/>
      <c r="AM10" s="28"/>
      <c r="AN10" s="34" t="s">
        <v>23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30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31</v>
      </c>
      <c r="AL11" s="28"/>
      <c r="AM11" s="28"/>
      <c r="AN11" s="34" t="s">
        <v>23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32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29</v>
      </c>
      <c r="AL13" s="28"/>
      <c r="AM13" s="28"/>
      <c r="AN13" s="41" t="s">
        <v>33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31</v>
      </c>
      <c r="AL14" s="28"/>
      <c r="AM14" s="28"/>
      <c r="AN14" s="41" t="s">
        <v>33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29</v>
      </c>
      <c r="AL16" s="28"/>
      <c r="AM16" s="28"/>
      <c r="AN16" s="34" t="s">
        <v>23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35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31</v>
      </c>
      <c r="AL17" s="28"/>
      <c r="AM17" s="28"/>
      <c r="AN17" s="34" t="s">
        <v>23</v>
      </c>
      <c r="AO17" s="28"/>
      <c r="AP17" s="28"/>
      <c r="AQ17" s="30"/>
      <c r="BE17" s="38"/>
      <c r="BS17" s="23" t="s">
        <v>36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37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57" customHeight="1">
      <c r="B20" s="27"/>
      <c r="C20" s="28"/>
      <c r="D20" s="28"/>
      <c r="E20" s="43" t="s">
        <v>38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39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40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41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42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43</v>
      </c>
      <c r="E26" s="53"/>
      <c r="F26" s="54" t="s">
        <v>44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45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46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47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48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49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50</v>
      </c>
      <c r="U32" s="60"/>
      <c r="V32" s="60"/>
      <c r="W32" s="60"/>
      <c r="X32" s="62" t="s">
        <v>51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52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1805/4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Spojovací chodba - Zateplení pavilonů MŠ Vrchlabí,Komenského 1248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24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>Komenského 1248, Vrchlabí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26</v>
      </c>
      <c r="AJ44" s="73"/>
      <c r="AK44" s="73"/>
      <c r="AL44" s="73"/>
      <c r="AM44" s="84" t="str">
        <f>IF(AN8= "","",AN8)</f>
        <v>5. 3. 2018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28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>Město Vrchlabí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34</v>
      </c>
      <c r="AJ46" s="73"/>
      <c r="AK46" s="73"/>
      <c r="AL46" s="73"/>
      <c r="AM46" s="76" t="str">
        <f>IF(E17="","",E17)</f>
        <v>Ing.P.Starý</v>
      </c>
      <c r="AN46" s="76"/>
      <c r="AO46" s="76"/>
      <c r="AP46" s="76"/>
      <c r="AQ46" s="73"/>
      <c r="AR46" s="71"/>
      <c r="AS46" s="85" t="s">
        <v>53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32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54</v>
      </c>
      <c r="D49" s="96"/>
      <c r="E49" s="96"/>
      <c r="F49" s="96"/>
      <c r="G49" s="96"/>
      <c r="H49" s="97"/>
      <c r="I49" s="98" t="s">
        <v>55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56</v>
      </c>
      <c r="AH49" s="96"/>
      <c r="AI49" s="96"/>
      <c r="AJ49" s="96"/>
      <c r="AK49" s="96"/>
      <c r="AL49" s="96"/>
      <c r="AM49" s="96"/>
      <c r="AN49" s="98" t="s">
        <v>57</v>
      </c>
      <c r="AO49" s="96"/>
      <c r="AP49" s="96"/>
      <c r="AQ49" s="100" t="s">
        <v>58</v>
      </c>
      <c r="AR49" s="71"/>
      <c r="AS49" s="101" t="s">
        <v>59</v>
      </c>
      <c r="AT49" s="102" t="s">
        <v>60</v>
      </c>
      <c r="AU49" s="102" t="s">
        <v>61</v>
      </c>
      <c r="AV49" s="102" t="s">
        <v>62</v>
      </c>
      <c r="AW49" s="102" t="s">
        <v>63</v>
      </c>
      <c r="AX49" s="102" t="s">
        <v>64</v>
      </c>
      <c r="AY49" s="102" t="s">
        <v>65</v>
      </c>
      <c r="AZ49" s="102" t="s">
        <v>66</v>
      </c>
      <c r="BA49" s="102" t="s">
        <v>67</v>
      </c>
      <c r="BB49" s="102" t="s">
        <v>68</v>
      </c>
      <c r="BC49" s="102" t="s">
        <v>69</v>
      </c>
      <c r="BD49" s="103" t="s">
        <v>70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71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ROUND(AG52,2)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23</v>
      </c>
      <c r="AR51" s="82"/>
      <c r="AS51" s="112">
        <f>ROUND(AS52,2)</f>
        <v>0</v>
      </c>
      <c r="AT51" s="113">
        <f>ROUND(SUM(AV51:AW51),2)</f>
        <v>0</v>
      </c>
      <c r="AU51" s="114">
        <f>ROUND(AU52,5)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ROUND(AZ52,2)</f>
        <v>0</v>
      </c>
      <c r="BA51" s="113">
        <f>ROUND(BA52,2)</f>
        <v>0</v>
      </c>
      <c r="BB51" s="113">
        <f>ROUND(BB52,2)</f>
        <v>0</v>
      </c>
      <c r="BC51" s="113">
        <f>ROUND(BC52,2)</f>
        <v>0</v>
      </c>
      <c r="BD51" s="115">
        <f>ROUND(BD52,2)</f>
        <v>0</v>
      </c>
      <c r="BS51" s="116" t="s">
        <v>72</v>
      </c>
      <c r="BT51" s="116" t="s">
        <v>73</v>
      </c>
      <c r="BV51" s="116" t="s">
        <v>74</v>
      </c>
      <c r="BW51" s="116" t="s">
        <v>7</v>
      </c>
      <c r="BX51" s="116" t="s">
        <v>75</v>
      </c>
      <c r="CL51" s="116" t="s">
        <v>21</v>
      </c>
    </row>
    <row r="52" s="5" customFormat="1" ht="31.5" customHeight="1">
      <c r="A52" s="117" t="s">
        <v>76</v>
      </c>
      <c r="B52" s="118"/>
      <c r="C52" s="119"/>
      <c r="D52" s="120" t="s">
        <v>16</v>
      </c>
      <c r="E52" s="120"/>
      <c r="F52" s="120"/>
      <c r="G52" s="120"/>
      <c r="H52" s="120"/>
      <c r="I52" s="121"/>
      <c r="J52" s="120" t="s">
        <v>19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'1805-4 - Spojovací chodba...'!J25</f>
        <v>0</v>
      </c>
      <c r="AH52" s="121"/>
      <c r="AI52" s="121"/>
      <c r="AJ52" s="121"/>
      <c r="AK52" s="121"/>
      <c r="AL52" s="121"/>
      <c r="AM52" s="121"/>
      <c r="AN52" s="122">
        <f>SUM(AG52,AT52)</f>
        <v>0</v>
      </c>
      <c r="AO52" s="121"/>
      <c r="AP52" s="121"/>
      <c r="AQ52" s="123" t="s">
        <v>77</v>
      </c>
      <c r="AR52" s="124"/>
      <c r="AS52" s="125">
        <v>0</v>
      </c>
      <c r="AT52" s="126">
        <f>ROUND(SUM(AV52:AW52),2)</f>
        <v>0</v>
      </c>
      <c r="AU52" s="127">
        <f>'1805-4 - Spojovací chodba...'!P93</f>
        <v>0</v>
      </c>
      <c r="AV52" s="126">
        <f>'1805-4 - Spojovací chodba...'!J28</f>
        <v>0</v>
      </c>
      <c r="AW52" s="126">
        <f>'1805-4 - Spojovací chodba...'!J29</f>
        <v>0</v>
      </c>
      <c r="AX52" s="126">
        <f>'1805-4 - Spojovací chodba...'!J30</f>
        <v>0</v>
      </c>
      <c r="AY52" s="126">
        <f>'1805-4 - Spojovací chodba...'!J31</f>
        <v>0</v>
      </c>
      <c r="AZ52" s="126">
        <f>'1805-4 - Spojovací chodba...'!F28</f>
        <v>0</v>
      </c>
      <c r="BA52" s="126">
        <f>'1805-4 - Spojovací chodba...'!F29</f>
        <v>0</v>
      </c>
      <c r="BB52" s="126">
        <f>'1805-4 - Spojovací chodba...'!F30</f>
        <v>0</v>
      </c>
      <c r="BC52" s="126">
        <f>'1805-4 - Spojovací chodba...'!F31</f>
        <v>0</v>
      </c>
      <c r="BD52" s="128">
        <f>'1805-4 - Spojovací chodba...'!F32</f>
        <v>0</v>
      </c>
      <c r="BT52" s="129" t="s">
        <v>78</v>
      </c>
      <c r="BU52" s="129" t="s">
        <v>79</v>
      </c>
      <c r="BV52" s="129" t="s">
        <v>74</v>
      </c>
      <c r="BW52" s="129" t="s">
        <v>7</v>
      </c>
      <c r="BX52" s="129" t="s">
        <v>75</v>
      </c>
      <c r="CL52" s="129" t="s">
        <v>21</v>
      </c>
    </row>
    <row r="53" s="1" customFormat="1" ht="30" customHeight="1">
      <c r="B53" s="45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1"/>
    </row>
    <row r="54" s="1" customFormat="1" ht="6.96" customHeight="1">
      <c r="B54" s="66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71"/>
    </row>
  </sheetData>
  <sheetProtection sheet="1" formatColumns="0" formatRows="0" objects="1" scenarios="1" spinCount="100000" saltValue="uNqaQSOHmmkPblByjzGtpgkpz445qGbDyIw4gWRUFLZ78WUl57DKlyG9aNyw16cdMH99vh4T1gRyFAlI0MBzeg==" hashValue="NWLNhvyej45rIDnLIVn5biph2Z1a7LVwhLqq+R3TpsYE1FWSalMTqix/LnuZnC46ErXT2mKNK9/UZ/rGIv/RYw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1805-4 - Spojovací chodba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1"/>
      <c r="C1" s="131"/>
      <c r="D1" s="132" t="s">
        <v>1</v>
      </c>
      <c r="E1" s="131"/>
      <c r="F1" s="133" t="s">
        <v>80</v>
      </c>
      <c r="G1" s="133" t="s">
        <v>81</v>
      </c>
      <c r="H1" s="133"/>
      <c r="I1" s="134"/>
      <c r="J1" s="133" t="s">
        <v>82</v>
      </c>
      <c r="K1" s="132" t="s">
        <v>83</v>
      </c>
      <c r="L1" s="133" t="s">
        <v>84</v>
      </c>
      <c r="M1" s="133"/>
      <c r="N1" s="133"/>
      <c r="O1" s="133"/>
      <c r="P1" s="133"/>
      <c r="Q1" s="133"/>
      <c r="R1" s="133"/>
      <c r="S1" s="133"/>
      <c r="T1" s="133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7</v>
      </c>
      <c r="AZ2" s="135" t="s">
        <v>85</v>
      </c>
      <c r="BA2" s="135" t="s">
        <v>23</v>
      </c>
      <c r="BB2" s="135" t="s">
        <v>23</v>
      </c>
      <c r="BC2" s="135" t="s">
        <v>86</v>
      </c>
      <c r="BD2" s="135" t="s">
        <v>87</v>
      </c>
    </row>
    <row r="3" ht="6.96" customHeight="1">
      <c r="B3" s="24"/>
      <c r="C3" s="25"/>
      <c r="D3" s="25"/>
      <c r="E3" s="25"/>
      <c r="F3" s="25"/>
      <c r="G3" s="25"/>
      <c r="H3" s="25"/>
      <c r="I3" s="136"/>
      <c r="J3" s="25"/>
      <c r="K3" s="26"/>
      <c r="AT3" s="23" t="s">
        <v>87</v>
      </c>
      <c r="AZ3" s="135" t="s">
        <v>88</v>
      </c>
      <c r="BA3" s="135" t="s">
        <v>23</v>
      </c>
      <c r="BB3" s="135" t="s">
        <v>23</v>
      </c>
      <c r="BC3" s="135" t="s">
        <v>89</v>
      </c>
      <c r="BD3" s="135" t="s">
        <v>87</v>
      </c>
    </row>
    <row r="4" ht="36.96" customHeight="1">
      <c r="B4" s="27"/>
      <c r="C4" s="28"/>
      <c r="D4" s="29" t="s">
        <v>90</v>
      </c>
      <c r="E4" s="28"/>
      <c r="F4" s="28"/>
      <c r="G4" s="28"/>
      <c r="H4" s="28"/>
      <c r="I4" s="137"/>
      <c r="J4" s="28"/>
      <c r="K4" s="30"/>
      <c r="M4" s="31" t="s">
        <v>12</v>
      </c>
      <c r="AT4" s="23" t="s">
        <v>6</v>
      </c>
      <c r="AZ4" s="135" t="s">
        <v>91</v>
      </c>
      <c r="BA4" s="135" t="s">
        <v>23</v>
      </c>
      <c r="BB4" s="135" t="s">
        <v>23</v>
      </c>
      <c r="BC4" s="135" t="s">
        <v>73</v>
      </c>
      <c r="BD4" s="135" t="s">
        <v>87</v>
      </c>
    </row>
    <row r="5" ht="6.96" customHeight="1">
      <c r="B5" s="27"/>
      <c r="C5" s="28"/>
      <c r="D5" s="28"/>
      <c r="E5" s="28"/>
      <c r="F5" s="28"/>
      <c r="G5" s="28"/>
      <c r="H5" s="28"/>
      <c r="I5" s="137"/>
      <c r="J5" s="28"/>
      <c r="K5" s="30"/>
      <c r="AZ5" s="135" t="s">
        <v>92</v>
      </c>
      <c r="BA5" s="135" t="s">
        <v>23</v>
      </c>
      <c r="BB5" s="135" t="s">
        <v>23</v>
      </c>
      <c r="BC5" s="135" t="s">
        <v>93</v>
      </c>
      <c r="BD5" s="135" t="s">
        <v>87</v>
      </c>
    </row>
    <row r="6" s="1" customFormat="1">
      <c r="B6" s="45"/>
      <c r="C6" s="46"/>
      <c r="D6" s="39" t="s">
        <v>18</v>
      </c>
      <c r="E6" s="46"/>
      <c r="F6" s="46"/>
      <c r="G6" s="46"/>
      <c r="H6" s="46"/>
      <c r="I6" s="138"/>
      <c r="J6" s="46"/>
      <c r="K6" s="50"/>
      <c r="AZ6" s="135" t="s">
        <v>94</v>
      </c>
      <c r="BA6" s="135" t="s">
        <v>23</v>
      </c>
      <c r="BB6" s="135" t="s">
        <v>23</v>
      </c>
      <c r="BC6" s="135" t="s">
        <v>73</v>
      </c>
      <c r="BD6" s="135" t="s">
        <v>87</v>
      </c>
    </row>
    <row r="7" s="1" customFormat="1" ht="36.96" customHeight="1">
      <c r="B7" s="45"/>
      <c r="C7" s="46"/>
      <c r="D7" s="46"/>
      <c r="E7" s="139" t="s">
        <v>19</v>
      </c>
      <c r="F7" s="46"/>
      <c r="G7" s="46"/>
      <c r="H7" s="46"/>
      <c r="I7" s="138"/>
      <c r="J7" s="46"/>
      <c r="K7" s="50"/>
      <c r="AZ7" s="135" t="s">
        <v>95</v>
      </c>
      <c r="BA7" s="135" t="s">
        <v>23</v>
      </c>
      <c r="BB7" s="135" t="s">
        <v>23</v>
      </c>
      <c r="BC7" s="135" t="s">
        <v>96</v>
      </c>
      <c r="BD7" s="135" t="s">
        <v>87</v>
      </c>
    </row>
    <row r="8" s="1" customFormat="1">
      <c r="B8" s="45"/>
      <c r="C8" s="46"/>
      <c r="D8" s="46"/>
      <c r="E8" s="46"/>
      <c r="F8" s="46"/>
      <c r="G8" s="46"/>
      <c r="H8" s="46"/>
      <c r="I8" s="138"/>
      <c r="J8" s="46"/>
      <c r="K8" s="50"/>
      <c r="AZ8" s="135" t="s">
        <v>97</v>
      </c>
      <c r="BA8" s="135" t="s">
        <v>23</v>
      </c>
      <c r="BB8" s="135" t="s">
        <v>23</v>
      </c>
      <c r="BC8" s="135" t="s">
        <v>98</v>
      </c>
      <c r="BD8" s="135" t="s">
        <v>87</v>
      </c>
    </row>
    <row r="9" s="1" customFormat="1" ht="14.4" customHeight="1">
      <c r="B9" s="45"/>
      <c r="C9" s="46"/>
      <c r="D9" s="39" t="s">
        <v>20</v>
      </c>
      <c r="E9" s="46"/>
      <c r="F9" s="34" t="s">
        <v>21</v>
      </c>
      <c r="G9" s="46"/>
      <c r="H9" s="46"/>
      <c r="I9" s="140" t="s">
        <v>22</v>
      </c>
      <c r="J9" s="34" t="s">
        <v>23</v>
      </c>
      <c r="K9" s="50"/>
      <c r="AZ9" s="135" t="s">
        <v>99</v>
      </c>
      <c r="BA9" s="135" t="s">
        <v>23</v>
      </c>
      <c r="BB9" s="135" t="s">
        <v>23</v>
      </c>
      <c r="BC9" s="135" t="s">
        <v>100</v>
      </c>
      <c r="BD9" s="135" t="s">
        <v>87</v>
      </c>
    </row>
    <row r="10" s="1" customFormat="1" ht="14.4" customHeight="1">
      <c r="B10" s="45"/>
      <c r="C10" s="46"/>
      <c r="D10" s="39" t="s">
        <v>24</v>
      </c>
      <c r="E10" s="46"/>
      <c r="F10" s="34" t="s">
        <v>25</v>
      </c>
      <c r="G10" s="46"/>
      <c r="H10" s="46"/>
      <c r="I10" s="140" t="s">
        <v>26</v>
      </c>
      <c r="J10" s="141" t="str">
        <f>'Rekapitulace stavby'!AN8</f>
        <v>5. 3. 2018</v>
      </c>
      <c r="K10" s="50"/>
      <c r="AZ10" s="135" t="s">
        <v>101</v>
      </c>
      <c r="BA10" s="135" t="s">
        <v>23</v>
      </c>
      <c r="BB10" s="135" t="s">
        <v>23</v>
      </c>
      <c r="BC10" s="135" t="s">
        <v>93</v>
      </c>
      <c r="BD10" s="135" t="s">
        <v>87</v>
      </c>
    </row>
    <row r="11" s="1" customFormat="1" ht="10.8" customHeight="1">
      <c r="B11" s="45"/>
      <c r="C11" s="46"/>
      <c r="D11" s="46"/>
      <c r="E11" s="46"/>
      <c r="F11" s="46"/>
      <c r="G11" s="46"/>
      <c r="H11" s="46"/>
      <c r="I11" s="138"/>
      <c r="J11" s="46"/>
      <c r="K11" s="50"/>
      <c r="AZ11" s="135" t="s">
        <v>102</v>
      </c>
      <c r="BA11" s="135" t="s">
        <v>23</v>
      </c>
      <c r="BB11" s="135" t="s">
        <v>23</v>
      </c>
      <c r="BC11" s="135" t="s">
        <v>103</v>
      </c>
      <c r="BD11" s="135" t="s">
        <v>87</v>
      </c>
    </row>
    <row r="12" s="1" customFormat="1" ht="14.4" customHeight="1">
      <c r="B12" s="45"/>
      <c r="C12" s="46"/>
      <c r="D12" s="39" t="s">
        <v>28</v>
      </c>
      <c r="E12" s="46"/>
      <c r="F12" s="46"/>
      <c r="G12" s="46"/>
      <c r="H12" s="46"/>
      <c r="I12" s="140" t="s">
        <v>29</v>
      </c>
      <c r="J12" s="34" t="s">
        <v>23</v>
      </c>
      <c r="K12" s="50"/>
      <c r="AZ12" s="135" t="s">
        <v>104</v>
      </c>
      <c r="BA12" s="135" t="s">
        <v>23</v>
      </c>
      <c r="BB12" s="135" t="s">
        <v>23</v>
      </c>
      <c r="BC12" s="135" t="s">
        <v>73</v>
      </c>
      <c r="BD12" s="135" t="s">
        <v>87</v>
      </c>
    </row>
    <row r="13" s="1" customFormat="1" ht="18" customHeight="1">
      <c r="B13" s="45"/>
      <c r="C13" s="46"/>
      <c r="D13" s="46"/>
      <c r="E13" s="34" t="s">
        <v>30</v>
      </c>
      <c r="F13" s="46"/>
      <c r="G13" s="46"/>
      <c r="H13" s="46"/>
      <c r="I13" s="140" t="s">
        <v>31</v>
      </c>
      <c r="J13" s="34" t="s">
        <v>23</v>
      </c>
      <c r="K13" s="50"/>
      <c r="AZ13" s="135" t="s">
        <v>105</v>
      </c>
      <c r="BA13" s="135" t="s">
        <v>23</v>
      </c>
      <c r="BB13" s="135" t="s">
        <v>23</v>
      </c>
      <c r="BC13" s="135" t="s">
        <v>106</v>
      </c>
      <c r="BD13" s="135" t="s">
        <v>87</v>
      </c>
    </row>
    <row r="14" s="1" customFormat="1" ht="6.96" customHeight="1">
      <c r="B14" s="45"/>
      <c r="C14" s="46"/>
      <c r="D14" s="46"/>
      <c r="E14" s="46"/>
      <c r="F14" s="46"/>
      <c r="G14" s="46"/>
      <c r="H14" s="46"/>
      <c r="I14" s="138"/>
      <c r="J14" s="46"/>
      <c r="K14" s="50"/>
      <c r="AZ14" s="135" t="s">
        <v>107</v>
      </c>
      <c r="BA14" s="135" t="s">
        <v>23</v>
      </c>
      <c r="BB14" s="135" t="s">
        <v>23</v>
      </c>
      <c r="BC14" s="135" t="s">
        <v>106</v>
      </c>
      <c r="BD14" s="135" t="s">
        <v>87</v>
      </c>
    </row>
    <row r="15" s="1" customFormat="1" ht="14.4" customHeight="1">
      <c r="B15" s="45"/>
      <c r="C15" s="46"/>
      <c r="D15" s="39" t="s">
        <v>32</v>
      </c>
      <c r="E15" s="46"/>
      <c r="F15" s="46"/>
      <c r="G15" s="46"/>
      <c r="H15" s="46"/>
      <c r="I15" s="140" t="s">
        <v>29</v>
      </c>
      <c r="J15" s="34" t="str">
        <f>IF('Rekapitulace stavby'!AN13="Vyplň údaj","",IF('Rekapitulace stavby'!AN13="","",'Rekapitulace stavby'!AN13))</f>
        <v/>
      </c>
      <c r="K15" s="50"/>
      <c r="AZ15" s="135" t="s">
        <v>108</v>
      </c>
      <c r="BA15" s="135" t="s">
        <v>23</v>
      </c>
      <c r="BB15" s="135" t="s">
        <v>23</v>
      </c>
      <c r="BC15" s="135" t="s">
        <v>109</v>
      </c>
      <c r="BD15" s="135" t="s">
        <v>87</v>
      </c>
    </row>
    <row r="16" s="1" customFormat="1" ht="18" customHeight="1">
      <c r="B16" s="45"/>
      <c r="C16" s="46"/>
      <c r="D16" s="46"/>
      <c r="E16" s="34" t="str">
        <f>IF('Rekapitulace stavby'!E14="Vyplň údaj","",IF('Rekapitulace stavby'!E14="","",'Rekapitulace stavby'!E14))</f>
        <v/>
      </c>
      <c r="F16" s="46"/>
      <c r="G16" s="46"/>
      <c r="H16" s="46"/>
      <c r="I16" s="140" t="s">
        <v>31</v>
      </c>
      <c r="J16" s="34" t="str">
        <f>IF('Rekapitulace stavby'!AN14="Vyplň údaj","",IF('Rekapitulace stavby'!AN14="","",'Rekapitulace stavby'!AN14))</f>
        <v/>
      </c>
      <c r="K16" s="50"/>
      <c r="AZ16" s="135" t="s">
        <v>110</v>
      </c>
      <c r="BA16" s="135" t="s">
        <v>23</v>
      </c>
      <c r="BB16" s="135" t="s">
        <v>23</v>
      </c>
      <c r="BC16" s="135" t="s">
        <v>111</v>
      </c>
      <c r="BD16" s="135" t="s">
        <v>87</v>
      </c>
    </row>
    <row r="17" s="1" customFormat="1" ht="6.96" customHeight="1">
      <c r="B17" s="45"/>
      <c r="C17" s="46"/>
      <c r="D17" s="46"/>
      <c r="E17" s="46"/>
      <c r="F17" s="46"/>
      <c r="G17" s="46"/>
      <c r="H17" s="46"/>
      <c r="I17" s="138"/>
      <c r="J17" s="46"/>
      <c r="K17" s="50"/>
      <c r="AZ17" s="135" t="s">
        <v>112</v>
      </c>
      <c r="BA17" s="135" t="s">
        <v>23</v>
      </c>
      <c r="BB17" s="135" t="s">
        <v>23</v>
      </c>
      <c r="BC17" s="135" t="s">
        <v>113</v>
      </c>
      <c r="BD17" s="135" t="s">
        <v>87</v>
      </c>
    </row>
    <row r="18" s="1" customFormat="1" ht="14.4" customHeight="1">
      <c r="B18" s="45"/>
      <c r="C18" s="46"/>
      <c r="D18" s="39" t="s">
        <v>34</v>
      </c>
      <c r="E18" s="46"/>
      <c r="F18" s="46"/>
      <c r="G18" s="46"/>
      <c r="H18" s="46"/>
      <c r="I18" s="140" t="s">
        <v>29</v>
      </c>
      <c r="J18" s="34" t="s">
        <v>23</v>
      </c>
      <c r="K18" s="50"/>
      <c r="AZ18" s="135" t="s">
        <v>114</v>
      </c>
      <c r="BA18" s="135" t="s">
        <v>23</v>
      </c>
      <c r="BB18" s="135" t="s">
        <v>23</v>
      </c>
      <c r="BC18" s="135" t="s">
        <v>115</v>
      </c>
      <c r="BD18" s="135" t="s">
        <v>87</v>
      </c>
    </row>
    <row r="19" s="1" customFormat="1" ht="18" customHeight="1">
      <c r="B19" s="45"/>
      <c r="C19" s="46"/>
      <c r="D19" s="46"/>
      <c r="E19" s="34" t="s">
        <v>35</v>
      </c>
      <c r="F19" s="46"/>
      <c r="G19" s="46"/>
      <c r="H19" s="46"/>
      <c r="I19" s="140" t="s">
        <v>31</v>
      </c>
      <c r="J19" s="34" t="s">
        <v>23</v>
      </c>
      <c r="K19" s="50"/>
      <c r="AZ19" s="135" t="s">
        <v>116</v>
      </c>
      <c r="BA19" s="135" t="s">
        <v>23</v>
      </c>
      <c r="BB19" s="135" t="s">
        <v>23</v>
      </c>
      <c r="BC19" s="135" t="s">
        <v>117</v>
      </c>
      <c r="BD19" s="135" t="s">
        <v>87</v>
      </c>
    </row>
    <row r="20" s="1" customFormat="1" ht="6.96" customHeight="1">
      <c r="B20" s="45"/>
      <c r="C20" s="46"/>
      <c r="D20" s="46"/>
      <c r="E20" s="46"/>
      <c r="F20" s="46"/>
      <c r="G20" s="46"/>
      <c r="H20" s="46"/>
      <c r="I20" s="138"/>
      <c r="J20" s="46"/>
      <c r="K20" s="50"/>
      <c r="AZ20" s="135" t="s">
        <v>118</v>
      </c>
      <c r="BA20" s="135" t="s">
        <v>23</v>
      </c>
      <c r="BB20" s="135" t="s">
        <v>23</v>
      </c>
      <c r="BC20" s="135" t="s">
        <v>119</v>
      </c>
      <c r="BD20" s="135" t="s">
        <v>87</v>
      </c>
    </row>
    <row r="21" s="1" customFormat="1" ht="14.4" customHeight="1">
      <c r="B21" s="45"/>
      <c r="C21" s="46"/>
      <c r="D21" s="39" t="s">
        <v>37</v>
      </c>
      <c r="E21" s="46"/>
      <c r="F21" s="46"/>
      <c r="G21" s="46"/>
      <c r="H21" s="46"/>
      <c r="I21" s="138"/>
      <c r="J21" s="46"/>
      <c r="K21" s="50"/>
      <c r="AZ21" s="135" t="s">
        <v>120</v>
      </c>
      <c r="BA21" s="135" t="s">
        <v>23</v>
      </c>
      <c r="BB21" s="135" t="s">
        <v>23</v>
      </c>
      <c r="BC21" s="135" t="s">
        <v>121</v>
      </c>
      <c r="BD21" s="135" t="s">
        <v>87</v>
      </c>
    </row>
    <row r="22" s="6" customFormat="1" ht="71.25" customHeight="1">
      <c r="B22" s="142"/>
      <c r="C22" s="143"/>
      <c r="D22" s="143"/>
      <c r="E22" s="43" t="s">
        <v>38</v>
      </c>
      <c r="F22" s="43"/>
      <c r="G22" s="43"/>
      <c r="H22" s="43"/>
      <c r="I22" s="144"/>
      <c r="J22" s="143"/>
      <c r="K22" s="145"/>
      <c r="AZ22" s="146" t="s">
        <v>122</v>
      </c>
      <c r="BA22" s="146" t="s">
        <v>23</v>
      </c>
      <c r="BB22" s="146" t="s">
        <v>23</v>
      </c>
      <c r="BC22" s="146" t="s">
        <v>123</v>
      </c>
      <c r="BD22" s="146" t="s">
        <v>87</v>
      </c>
    </row>
    <row r="23" s="1" customFormat="1" ht="6.96" customHeight="1">
      <c r="B23" s="45"/>
      <c r="C23" s="46"/>
      <c r="D23" s="46"/>
      <c r="E23" s="46"/>
      <c r="F23" s="46"/>
      <c r="G23" s="46"/>
      <c r="H23" s="46"/>
      <c r="I23" s="138"/>
      <c r="J23" s="46"/>
      <c r="K23" s="50"/>
      <c r="AZ23" s="135" t="s">
        <v>124</v>
      </c>
      <c r="BA23" s="135" t="s">
        <v>23</v>
      </c>
      <c r="BB23" s="135" t="s">
        <v>23</v>
      </c>
      <c r="BC23" s="135" t="s">
        <v>125</v>
      </c>
      <c r="BD23" s="135" t="s">
        <v>87</v>
      </c>
    </row>
    <row r="24" s="1" customFormat="1" ht="6.96" customHeight="1">
      <c r="B24" s="45"/>
      <c r="C24" s="46"/>
      <c r="D24" s="105"/>
      <c r="E24" s="105"/>
      <c r="F24" s="105"/>
      <c r="G24" s="105"/>
      <c r="H24" s="105"/>
      <c r="I24" s="147"/>
      <c r="J24" s="105"/>
      <c r="K24" s="148"/>
    </row>
    <row r="25" s="1" customFormat="1" ht="25.44" customHeight="1">
      <c r="B25" s="45"/>
      <c r="C25" s="46"/>
      <c r="D25" s="149" t="s">
        <v>39</v>
      </c>
      <c r="E25" s="46"/>
      <c r="F25" s="46"/>
      <c r="G25" s="46"/>
      <c r="H25" s="46"/>
      <c r="I25" s="138"/>
      <c r="J25" s="150">
        <f>ROUND(J93,2)</f>
        <v>0</v>
      </c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47"/>
      <c r="J26" s="105"/>
      <c r="K26" s="148"/>
    </row>
    <row r="27" s="1" customFormat="1" ht="14.4" customHeight="1">
      <c r="B27" s="45"/>
      <c r="C27" s="46"/>
      <c r="D27" s="46"/>
      <c r="E27" s="46"/>
      <c r="F27" s="51" t="s">
        <v>41</v>
      </c>
      <c r="G27" s="46"/>
      <c r="H27" s="46"/>
      <c r="I27" s="151" t="s">
        <v>40</v>
      </c>
      <c r="J27" s="51" t="s">
        <v>42</v>
      </c>
      <c r="K27" s="50"/>
    </row>
    <row r="28" s="1" customFormat="1" ht="14.4" customHeight="1">
      <c r="B28" s="45"/>
      <c r="C28" s="46"/>
      <c r="D28" s="54" t="s">
        <v>43</v>
      </c>
      <c r="E28" s="54" t="s">
        <v>44</v>
      </c>
      <c r="F28" s="152">
        <f>ROUND(SUM(BE93:BE363), 2)</f>
        <v>0</v>
      </c>
      <c r="G28" s="46"/>
      <c r="H28" s="46"/>
      <c r="I28" s="153">
        <v>0.20999999999999999</v>
      </c>
      <c r="J28" s="152">
        <f>ROUND(ROUND((SUM(BE93:BE363)), 2)*I28, 2)</f>
        <v>0</v>
      </c>
      <c r="K28" s="50"/>
    </row>
    <row r="29" s="1" customFormat="1" ht="14.4" customHeight="1">
      <c r="B29" s="45"/>
      <c r="C29" s="46"/>
      <c r="D29" s="46"/>
      <c r="E29" s="54" t="s">
        <v>45</v>
      </c>
      <c r="F29" s="152">
        <f>ROUND(SUM(BF93:BF363), 2)</f>
        <v>0</v>
      </c>
      <c r="G29" s="46"/>
      <c r="H29" s="46"/>
      <c r="I29" s="153">
        <v>0.14999999999999999</v>
      </c>
      <c r="J29" s="152">
        <f>ROUND(ROUND((SUM(BF93:BF363)), 2)*I29, 2)</f>
        <v>0</v>
      </c>
      <c r="K29" s="50"/>
    </row>
    <row r="30" hidden="1" s="1" customFormat="1" ht="14.4" customHeight="1">
      <c r="B30" s="45"/>
      <c r="C30" s="46"/>
      <c r="D30" s="46"/>
      <c r="E30" s="54" t="s">
        <v>46</v>
      </c>
      <c r="F30" s="152">
        <f>ROUND(SUM(BG93:BG363), 2)</f>
        <v>0</v>
      </c>
      <c r="G30" s="46"/>
      <c r="H30" s="46"/>
      <c r="I30" s="153">
        <v>0.20999999999999999</v>
      </c>
      <c r="J30" s="152">
        <v>0</v>
      </c>
      <c r="K30" s="50"/>
    </row>
    <row r="31" hidden="1" s="1" customFormat="1" ht="14.4" customHeight="1">
      <c r="B31" s="45"/>
      <c r="C31" s="46"/>
      <c r="D31" s="46"/>
      <c r="E31" s="54" t="s">
        <v>47</v>
      </c>
      <c r="F31" s="152">
        <f>ROUND(SUM(BH93:BH363), 2)</f>
        <v>0</v>
      </c>
      <c r="G31" s="46"/>
      <c r="H31" s="46"/>
      <c r="I31" s="153">
        <v>0.14999999999999999</v>
      </c>
      <c r="J31" s="152">
        <v>0</v>
      </c>
      <c r="K31" s="50"/>
    </row>
    <row r="32" hidden="1" s="1" customFormat="1" ht="14.4" customHeight="1">
      <c r="B32" s="45"/>
      <c r="C32" s="46"/>
      <c r="D32" s="46"/>
      <c r="E32" s="54" t="s">
        <v>48</v>
      </c>
      <c r="F32" s="152">
        <f>ROUND(SUM(BI93:BI363), 2)</f>
        <v>0</v>
      </c>
      <c r="G32" s="46"/>
      <c r="H32" s="46"/>
      <c r="I32" s="153">
        <v>0</v>
      </c>
      <c r="J32" s="152">
        <v>0</v>
      </c>
      <c r="K32" s="50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138"/>
      <c r="J33" s="46"/>
      <c r="K33" s="50"/>
    </row>
    <row r="34" s="1" customFormat="1" ht="25.44" customHeight="1">
      <c r="B34" s="45"/>
      <c r="C34" s="154"/>
      <c r="D34" s="155" t="s">
        <v>49</v>
      </c>
      <c r="E34" s="97"/>
      <c r="F34" s="97"/>
      <c r="G34" s="156" t="s">
        <v>50</v>
      </c>
      <c r="H34" s="157" t="s">
        <v>51</v>
      </c>
      <c r="I34" s="158"/>
      <c r="J34" s="159">
        <f>SUM(J25:J32)</f>
        <v>0</v>
      </c>
      <c r="K34" s="160"/>
    </row>
    <row r="35" s="1" customFormat="1" ht="14.4" customHeight="1">
      <c r="B35" s="66"/>
      <c r="C35" s="67"/>
      <c r="D35" s="67"/>
      <c r="E35" s="67"/>
      <c r="F35" s="67"/>
      <c r="G35" s="67"/>
      <c r="H35" s="67"/>
      <c r="I35" s="161"/>
      <c r="J35" s="67"/>
      <c r="K35" s="68"/>
    </row>
    <row r="39" s="1" customFormat="1" ht="6.96" customHeight="1">
      <c r="B39" s="162"/>
      <c r="C39" s="163"/>
      <c r="D39" s="163"/>
      <c r="E39" s="163"/>
      <c r="F39" s="163"/>
      <c r="G39" s="163"/>
      <c r="H39" s="163"/>
      <c r="I39" s="164"/>
      <c r="J39" s="163"/>
      <c r="K39" s="165"/>
    </row>
    <row r="40" s="1" customFormat="1" ht="36.96" customHeight="1">
      <c r="B40" s="45"/>
      <c r="C40" s="29" t="s">
        <v>126</v>
      </c>
      <c r="D40" s="46"/>
      <c r="E40" s="46"/>
      <c r="F40" s="46"/>
      <c r="G40" s="46"/>
      <c r="H40" s="46"/>
      <c r="I40" s="138"/>
      <c r="J40" s="46"/>
      <c r="K40" s="50"/>
    </row>
    <row r="41" s="1" customFormat="1" ht="6.96" customHeight="1">
      <c r="B41" s="45"/>
      <c r="C41" s="46"/>
      <c r="D41" s="46"/>
      <c r="E41" s="46"/>
      <c r="F41" s="46"/>
      <c r="G41" s="46"/>
      <c r="H41" s="46"/>
      <c r="I41" s="138"/>
      <c r="J41" s="46"/>
      <c r="K41" s="50"/>
    </row>
    <row r="42" s="1" customFormat="1" ht="14.4" customHeight="1">
      <c r="B42" s="45"/>
      <c r="C42" s="39" t="s">
        <v>18</v>
      </c>
      <c r="D42" s="46"/>
      <c r="E42" s="46"/>
      <c r="F42" s="46"/>
      <c r="G42" s="46"/>
      <c r="H42" s="46"/>
      <c r="I42" s="138"/>
      <c r="J42" s="46"/>
      <c r="K42" s="50"/>
    </row>
    <row r="43" s="1" customFormat="1" ht="17.25" customHeight="1">
      <c r="B43" s="45"/>
      <c r="C43" s="46"/>
      <c r="D43" s="46"/>
      <c r="E43" s="139" t="str">
        <f>E7</f>
        <v>Spojovací chodba - Zateplení pavilonů MŠ Vrchlabí,Komenského 1248</v>
      </c>
      <c r="F43" s="46"/>
      <c r="G43" s="46"/>
      <c r="H43" s="46"/>
      <c r="I43" s="138"/>
      <c r="J43" s="46"/>
      <c r="K43" s="50"/>
    </row>
    <row r="44" s="1" customFormat="1" ht="6.96" customHeight="1">
      <c r="B44" s="45"/>
      <c r="C44" s="46"/>
      <c r="D44" s="46"/>
      <c r="E44" s="46"/>
      <c r="F44" s="46"/>
      <c r="G44" s="46"/>
      <c r="H44" s="46"/>
      <c r="I44" s="138"/>
      <c r="J44" s="46"/>
      <c r="K44" s="50"/>
    </row>
    <row r="45" s="1" customFormat="1" ht="18" customHeight="1">
      <c r="B45" s="45"/>
      <c r="C45" s="39" t="s">
        <v>24</v>
      </c>
      <c r="D45" s="46"/>
      <c r="E45" s="46"/>
      <c r="F45" s="34" t="str">
        <f>F10</f>
        <v>Komenského 1248, Vrchlabí</v>
      </c>
      <c r="G45" s="46"/>
      <c r="H45" s="46"/>
      <c r="I45" s="140" t="s">
        <v>26</v>
      </c>
      <c r="J45" s="141" t="str">
        <f>IF(J10="","",J10)</f>
        <v>5. 3. 2018</v>
      </c>
      <c r="K45" s="50"/>
    </row>
    <row r="46" s="1" customFormat="1" ht="6.96" customHeight="1">
      <c r="B46" s="45"/>
      <c r="C46" s="46"/>
      <c r="D46" s="46"/>
      <c r="E46" s="46"/>
      <c r="F46" s="46"/>
      <c r="G46" s="46"/>
      <c r="H46" s="46"/>
      <c r="I46" s="138"/>
      <c r="J46" s="46"/>
      <c r="K46" s="50"/>
    </row>
    <row r="47" s="1" customFormat="1">
      <c r="B47" s="45"/>
      <c r="C47" s="39" t="s">
        <v>28</v>
      </c>
      <c r="D47" s="46"/>
      <c r="E47" s="46"/>
      <c r="F47" s="34" t="str">
        <f>E13</f>
        <v>Město Vrchlabí</v>
      </c>
      <c r="G47" s="46"/>
      <c r="H47" s="46"/>
      <c r="I47" s="140" t="s">
        <v>34</v>
      </c>
      <c r="J47" s="43" t="str">
        <f>E19</f>
        <v>Ing.P.Starý</v>
      </c>
      <c r="K47" s="50"/>
    </row>
    <row r="48" s="1" customFormat="1" ht="14.4" customHeight="1">
      <c r="B48" s="45"/>
      <c r="C48" s="39" t="s">
        <v>32</v>
      </c>
      <c r="D48" s="46"/>
      <c r="E48" s="46"/>
      <c r="F48" s="34" t="str">
        <f>IF(E16="","",E16)</f>
        <v/>
      </c>
      <c r="G48" s="46"/>
      <c r="H48" s="46"/>
      <c r="I48" s="138"/>
      <c r="J48" s="166"/>
      <c r="K48" s="50"/>
    </row>
    <row r="49" s="1" customFormat="1" ht="10.32" customHeight="1">
      <c r="B49" s="45"/>
      <c r="C49" s="46"/>
      <c r="D49" s="46"/>
      <c r="E49" s="46"/>
      <c r="F49" s="46"/>
      <c r="G49" s="46"/>
      <c r="H49" s="46"/>
      <c r="I49" s="138"/>
      <c r="J49" s="46"/>
      <c r="K49" s="50"/>
    </row>
    <row r="50" s="1" customFormat="1" ht="29.28" customHeight="1">
      <c r="B50" s="45"/>
      <c r="C50" s="167" t="s">
        <v>127</v>
      </c>
      <c r="D50" s="154"/>
      <c r="E50" s="154"/>
      <c r="F50" s="154"/>
      <c r="G50" s="154"/>
      <c r="H50" s="154"/>
      <c r="I50" s="168"/>
      <c r="J50" s="169" t="s">
        <v>128</v>
      </c>
      <c r="K50" s="170"/>
    </row>
    <row r="51" s="1" customFormat="1" ht="10.32" customHeight="1">
      <c r="B51" s="45"/>
      <c r="C51" s="46"/>
      <c r="D51" s="46"/>
      <c r="E51" s="46"/>
      <c r="F51" s="46"/>
      <c r="G51" s="46"/>
      <c r="H51" s="46"/>
      <c r="I51" s="138"/>
      <c r="J51" s="46"/>
      <c r="K51" s="50"/>
    </row>
    <row r="52" s="1" customFormat="1" ht="29.28" customHeight="1">
      <c r="B52" s="45"/>
      <c r="C52" s="171" t="s">
        <v>129</v>
      </c>
      <c r="D52" s="46"/>
      <c r="E52" s="46"/>
      <c r="F52" s="46"/>
      <c r="G52" s="46"/>
      <c r="H52" s="46"/>
      <c r="I52" s="138"/>
      <c r="J52" s="150">
        <f>J93</f>
        <v>0</v>
      </c>
      <c r="K52" s="50"/>
      <c r="AU52" s="23" t="s">
        <v>130</v>
      </c>
    </row>
    <row r="53" s="7" customFormat="1" ht="24.96" customHeight="1">
      <c r="B53" s="172"/>
      <c r="C53" s="173"/>
      <c r="D53" s="174" t="s">
        <v>131</v>
      </c>
      <c r="E53" s="175"/>
      <c r="F53" s="175"/>
      <c r="G53" s="175"/>
      <c r="H53" s="175"/>
      <c r="I53" s="176"/>
      <c r="J53" s="177">
        <f>J94</f>
        <v>0</v>
      </c>
      <c r="K53" s="178"/>
    </row>
    <row r="54" s="8" customFormat="1" ht="19.92" customHeight="1">
      <c r="B54" s="179"/>
      <c r="C54" s="180"/>
      <c r="D54" s="181" t="s">
        <v>132</v>
      </c>
      <c r="E54" s="182"/>
      <c r="F54" s="182"/>
      <c r="G54" s="182"/>
      <c r="H54" s="182"/>
      <c r="I54" s="183"/>
      <c r="J54" s="184">
        <f>J95</f>
        <v>0</v>
      </c>
      <c r="K54" s="185"/>
    </row>
    <row r="55" s="8" customFormat="1" ht="19.92" customHeight="1">
      <c r="B55" s="179"/>
      <c r="C55" s="180"/>
      <c r="D55" s="181" t="s">
        <v>133</v>
      </c>
      <c r="E55" s="182"/>
      <c r="F55" s="182"/>
      <c r="G55" s="182"/>
      <c r="H55" s="182"/>
      <c r="I55" s="183"/>
      <c r="J55" s="184">
        <f>J119</f>
        <v>0</v>
      </c>
      <c r="K55" s="185"/>
    </row>
    <row r="56" s="8" customFormat="1" ht="19.92" customHeight="1">
      <c r="B56" s="179"/>
      <c r="C56" s="180"/>
      <c r="D56" s="181" t="s">
        <v>134</v>
      </c>
      <c r="E56" s="182"/>
      <c r="F56" s="182"/>
      <c r="G56" s="182"/>
      <c r="H56" s="182"/>
      <c r="I56" s="183"/>
      <c r="J56" s="184">
        <f>J127</f>
        <v>0</v>
      </c>
      <c r="K56" s="185"/>
    </row>
    <row r="57" s="8" customFormat="1" ht="19.92" customHeight="1">
      <c r="B57" s="179"/>
      <c r="C57" s="180"/>
      <c r="D57" s="181" t="s">
        <v>135</v>
      </c>
      <c r="E57" s="182"/>
      <c r="F57" s="182"/>
      <c r="G57" s="182"/>
      <c r="H57" s="182"/>
      <c r="I57" s="183"/>
      <c r="J57" s="184">
        <f>J130</f>
        <v>0</v>
      </c>
      <c r="K57" s="185"/>
    </row>
    <row r="58" s="8" customFormat="1" ht="19.92" customHeight="1">
      <c r="B58" s="179"/>
      <c r="C58" s="180"/>
      <c r="D58" s="181" t="s">
        <v>136</v>
      </c>
      <c r="E58" s="182"/>
      <c r="F58" s="182"/>
      <c r="G58" s="182"/>
      <c r="H58" s="182"/>
      <c r="I58" s="183"/>
      <c r="J58" s="184">
        <f>J133</f>
        <v>0</v>
      </c>
      <c r="K58" s="185"/>
    </row>
    <row r="59" s="8" customFormat="1" ht="19.92" customHeight="1">
      <c r="B59" s="179"/>
      <c r="C59" s="180"/>
      <c r="D59" s="181" t="s">
        <v>137</v>
      </c>
      <c r="E59" s="182"/>
      <c r="F59" s="182"/>
      <c r="G59" s="182"/>
      <c r="H59" s="182"/>
      <c r="I59" s="183"/>
      <c r="J59" s="184">
        <f>J144</f>
        <v>0</v>
      </c>
      <c r="K59" s="185"/>
    </row>
    <row r="60" s="8" customFormat="1" ht="19.92" customHeight="1">
      <c r="B60" s="179"/>
      <c r="C60" s="180"/>
      <c r="D60" s="181" t="s">
        <v>138</v>
      </c>
      <c r="E60" s="182"/>
      <c r="F60" s="182"/>
      <c r="G60" s="182"/>
      <c r="H60" s="182"/>
      <c r="I60" s="183"/>
      <c r="J60" s="184">
        <f>J245</f>
        <v>0</v>
      </c>
      <c r="K60" s="185"/>
    </row>
    <row r="61" s="8" customFormat="1" ht="19.92" customHeight="1">
      <c r="B61" s="179"/>
      <c r="C61" s="180"/>
      <c r="D61" s="181" t="s">
        <v>139</v>
      </c>
      <c r="E61" s="182"/>
      <c r="F61" s="182"/>
      <c r="G61" s="182"/>
      <c r="H61" s="182"/>
      <c r="I61" s="183"/>
      <c r="J61" s="184">
        <f>J276</f>
        <v>0</v>
      </c>
      <c r="K61" s="185"/>
    </row>
    <row r="62" s="8" customFormat="1" ht="19.92" customHeight="1">
      <c r="B62" s="179"/>
      <c r="C62" s="180"/>
      <c r="D62" s="181" t="s">
        <v>140</v>
      </c>
      <c r="E62" s="182"/>
      <c r="F62" s="182"/>
      <c r="G62" s="182"/>
      <c r="H62" s="182"/>
      <c r="I62" s="183"/>
      <c r="J62" s="184">
        <f>J281</f>
        <v>0</v>
      </c>
      <c r="K62" s="185"/>
    </row>
    <row r="63" s="7" customFormat="1" ht="24.96" customHeight="1">
      <c r="B63" s="172"/>
      <c r="C63" s="173"/>
      <c r="D63" s="174" t="s">
        <v>141</v>
      </c>
      <c r="E63" s="175"/>
      <c r="F63" s="175"/>
      <c r="G63" s="175"/>
      <c r="H63" s="175"/>
      <c r="I63" s="176"/>
      <c r="J63" s="177">
        <f>J283</f>
        <v>0</v>
      </c>
      <c r="K63" s="178"/>
    </row>
    <row r="64" s="8" customFormat="1" ht="19.92" customHeight="1">
      <c r="B64" s="179"/>
      <c r="C64" s="180"/>
      <c r="D64" s="181" t="s">
        <v>142</v>
      </c>
      <c r="E64" s="182"/>
      <c r="F64" s="182"/>
      <c r="G64" s="182"/>
      <c r="H64" s="182"/>
      <c r="I64" s="183"/>
      <c r="J64" s="184">
        <f>J284</f>
        <v>0</v>
      </c>
      <c r="K64" s="185"/>
    </row>
    <row r="65" s="8" customFormat="1" ht="19.92" customHeight="1">
      <c r="B65" s="179"/>
      <c r="C65" s="180"/>
      <c r="D65" s="181" t="s">
        <v>143</v>
      </c>
      <c r="E65" s="182"/>
      <c r="F65" s="182"/>
      <c r="G65" s="182"/>
      <c r="H65" s="182"/>
      <c r="I65" s="183"/>
      <c r="J65" s="184">
        <f>J291</f>
        <v>0</v>
      </c>
      <c r="K65" s="185"/>
    </row>
    <row r="66" s="8" customFormat="1" ht="19.92" customHeight="1">
      <c r="B66" s="179"/>
      <c r="C66" s="180"/>
      <c r="D66" s="181" t="s">
        <v>144</v>
      </c>
      <c r="E66" s="182"/>
      <c r="F66" s="182"/>
      <c r="G66" s="182"/>
      <c r="H66" s="182"/>
      <c r="I66" s="183"/>
      <c r="J66" s="184">
        <f>J307</f>
        <v>0</v>
      </c>
      <c r="K66" s="185"/>
    </row>
    <row r="67" s="8" customFormat="1" ht="19.92" customHeight="1">
      <c r="B67" s="179"/>
      <c r="C67" s="180"/>
      <c r="D67" s="181" t="s">
        <v>145</v>
      </c>
      <c r="E67" s="182"/>
      <c r="F67" s="182"/>
      <c r="G67" s="182"/>
      <c r="H67" s="182"/>
      <c r="I67" s="183"/>
      <c r="J67" s="184">
        <f>J310</f>
        <v>0</v>
      </c>
      <c r="K67" s="185"/>
    </row>
    <row r="68" s="8" customFormat="1" ht="19.92" customHeight="1">
      <c r="B68" s="179"/>
      <c r="C68" s="180"/>
      <c r="D68" s="181" t="s">
        <v>146</v>
      </c>
      <c r="E68" s="182"/>
      <c r="F68" s="182"/>
      <c r="G68" s="182"/>
      <c r="H68" s="182"/>
      <c r="I68" s="183"/>
      <c r="J68" s="184">
        <f>J333</f>
        <v>0</v>
      </c>
      <c r="K68" s="185"/>
    </row>
    <row r="69" s="8" customFormat="1" ht="19.92" customHeight="1">
      <c r="B69" s="179"/>
      <c r="C69" s="180"/>
      <c r="D69" s="181" t="s">
        <v>147</v>
      </c>
      <c r="E69" s="182"/>
      <c r="F69" s="182"/>
      <c r="G69" s="182"/>
      <c r="H69" s="182"/>
      <c r="I69" s="183"/>
      <c r="J69" s="184">
        <f>J344</f>
        <v>0</v>
      </c>
      <c r="K69" s="185"/>
    </row>
    <row r="70" s="7" customFormat="1" ht="24.96" customHeight="1">
      <c r="B70" s="172"/>
      <c r="C70" s="173"/>
      <c r="D70" s="174" t="s">
        <v>148</v>
      </c>
      <c r="E70" s="175"/>
      <c r="F70" s="175"/>
      <c r="G70" s="175"/>
      <c r="H70" s="175"/>
      <c r="I70" s="176"/>
      <c r="J70" s="177">
        <f>J351</f>
        <v>0</v>
      </c>
      <c r="K70" s="178"/>
    </row>
    <row r="71" s="8" customFormat="1" ht="19.92" customHeight="1">
      <c r="B71" s="179"/>
      <c r="C71" s="180"/>
      <c r="D71" s="181" t="s">
        <v>149</v>
      </c>
      <c r="E71" s="182"/>
      <c r="F71" s="182"/>
      <c r="G71" s="182"/>
      <c r="H71" s="182"/>
      <c r="I71" s="183"/>
      <c r="J71" s="184">
        <f>J352</f>
        <v>0</v>
      </c>
      <c r="K71" s="185"/>
    </row>
    <row r="72" s="7" customFormat="1" ht="24.96" customHeight="1">
      <c r="B72" s="172"/>
      <c r="C72" s="173"/>
      <c r="D72" s="174" t="s">
        <v>150</v>
      </c>
      <c r="E72" s="175"/>
      <c r="F72" s="175"/>
      <c r="G72" s="175"/>
      <c r="H72" s="175"/>
      <c r="I72" s="176"/>
      <c r="J72" s="177">
        <f>J354</f>
        <v>0</v>
      </c>
      <c r="K72" s="178"/>
    </row>
    <row r="73" s="8" customFormat="1" ht="19.92" customHeight="1">
      <c r="B73" s="179"/>
      <c r="C73" s="180"/>
      <c r="D73" s="181" t="s">
        <v>151</v>
      </c>
      <c r="E73" s="182"/>
      <c r="F73" s="182"/>
      <c r="G73" s="182"/>
      <c r="H73" s="182"/>
      <c r="I73" s="183"/>
      <c r="J73" s="184">
        <f>J355</f>
        <v>0</v>
      </c>
      <c r="K73" s="185"/>
    </row>
    <row r="74" s="8" customFormat="1" ht="19.92" customHeight="1">
      <c r="B74" s="179"/>
      <c r="C74" s="180"/>
      <c r="D74" s="181" t="s">
        <v>152</v>
      </c>
      <c r="E74" s="182"/>
      <c r="F74" s="182"/>
      <c r="G74" s="182"/>
      <c r="H74" s="182"/>
      <c r="I74" s="183"/>
      <c r="J74" s="184">
        <f>J359</f>
        <v>0</v>
      </c>
      <c r="K74" s="185"/>
    </row>
    <row r="75" s="8" customFormat="1" ht="19.92" customHeight="1">
      <c r="B75" s="179"/>
      <c r="C75" s="180"/>
      <c r="D75" s="181" t="s">
        <v>153</v>
      </c>
      <c r="E75" s="182"/>
      <c r="F75" s="182"/>
      <c r="G75" s="182"/>
      <c r="H75" s="182"/>
      <c r="I75" s="183"/>
      <c r="J75" s="184">
        <f>J362</f>
        <v>0</v>
      </c>
      <c r="K75" s="185"/>
    </row>
    <row r="76" s="1" customFormat="1" ht="21.84" customHeight="1">
      <c r="B76" s="45"/>
      <c r="C76" s="46"/>
      <c r="D76" s="46"/>
      <c r="E76" s="46"/>
      <c r="F76" s="46"/>
      <c r="G76" s="46"/>
      <c r="H76" s="46"/>
      <c r="I76" s="138"/>
      <c r="J76" s="46"/>
      <c r="K76" s="50"/>
    </row>
    <row r="77" s="1" customFormat="1" ht="6.96" customHeight="1">
      <c r="B77" s="66"/>
      <c r="C77" s="67"/>
      <c r="D77" s="67"/>
      <c r="E77" s="67"/>
      <c r="F77" s="67"/>
      <c r="G77" s="67"/>
      <c r="H77" s="67"/>
      <c r="I77" s="161"/>
      <c r="J77" s="67"/>
      <c r="K77" s="68"/>
    </row>
    <row r="81" s="1" customFormat="1" ht="6.96" customHeight="1">
      <c r="B81" s="69"/>
      <c r="C81" s="70"/>
      <c r="D81" s="70"/>
      <c r="E81" s="70"/>
      <c r="F81" s="70"/>
      <c r="G81" s="70"/>
      <c r="H81" s="70"/>
      <c r="I81" s="164"/>
      <c r="J81" s="70"/>
      <c r="K81" s="70"/>
      <c r="L81" s="71"/>
    </row>
    <row r="82" s="1" customFormat="1" ht="36.96" customHeight="1">
      <c r="B82" s="45"/>
      <c r="C82" s="72" t="s">
        <v>154</v>
      </c>
      <c r="D82" s="73"/>
      <c r="E82" s="73"/>
      <c r="F82" s="73"/>
      <c r="G82" s="73"/>
      <c r="H82" s="73"/>
      <c r="I82" s="186"/>
      <c r="J82" s="73"/>
      <c r="K82" s="73"/>
      <c r="L82" s="71"/>
    </row>
    <row r="83" s="1" customFormat="1" ht="6.96" customHeight="1">
      <c r="B83" s="45"/>
      <c r="C83" s="73"/>
      <c r="D83" s="73"/>
      <c r="E83" s="73"/>
      <c r="F83" s="73"/>
      <c r="G83" s="73"/>
      <c r="H83" s="73"/>
      <c r="I83" s="186"/>
      <c r="J83" s="73"/>
      <c r="K83" s="73"/>
      <c r="L83" s="71"/>
    </row>
    <row r="84" s="1" customFormat="1" ht="14.4" customHeight="1">
      <c r="B84" s="45"/>
      <c r="C84" s="75" t="s">
        <v>18</v>
      </c>
      <c r="D84" s="73"/>
      <c r="E84" s="73"/>
      <c r="F84" s="73"/>
      <c r="G84" s="73"/>
      <c r="H84" s="73"/>
      <c r="I84" s="186"/>
      <c r="J84" s="73"/>
      <c r="K84" s="73"/>
      <c r="L84" s="71"/>
    </row>
    <row r="85" s="1" customFormat="1" ht="17.25" customHeight="1">
      <c r="B85" s="45"/>
      <c r="C85" s="73"/>
      <c r="D85" s="73"/>
      <c r="E85" s="81" t="str">
        <f>E7</f>
        <v>Spojovací chodba - Zateplení pavilonů MŠ Vrchlabí,Komenského 1248</v>
      </c>
      <c r="F85" s="73"/>
      <c r="G85" s="73"/>
      <c r="H85" s="73"/>
      <c r="I85" s="186"/>
      <c r="J85" s="73"/>
      <c r="K85" s="73"/>
      <c r="L85" s="71"/>
    </row>
    <row r="86" s="1" customFormat="1" ht="6.96" customHeight="1">
      <c r="B86" s="45"/>
      <c r="C86" s="73"/>
      <c r="D86" s="73"/>
      <c r="E86" s="73"/>
      <c r="F86" s="73"/>
      <c r="G86" s="73"/>
      <c r="H86" s="73"/>
      <c r="I86" s="186"/>
      <c r="J86" s="73"/>
      <c r="K86" s="73"/>
      <c r="L86" s="71"/>
    </row>
    <row r="87" s="1" customFormat="1" ht="18" customHeight="1">
      <c r="B87" s="45"/>
      <c r="C87" s="75" t="s">
        <v>24</v>
      </c>
      <c r="D87" s="73"/>
      <c r="E87" s="73"/>
      <c r="F87" s="187" t="str">
        <f>F10</f>
        <v>Komenského 1248, Vrchlabí</v>
      </c>
      <c r="G87" s="73"/>
      <c r="H87" s="73"/>
      <c r="I87" s="188" t="s">
        <v>26</v>
      </c>
      <c r="J87" s="84" t="str">
        <f>IF(J10="","",J10)</f>
        <v>5. 3. 2018</v>
      </c>
      <c r="K87" s="73"/>
      <c r="L87" s="71"/>
    </row>
    <row r="88" s="1" customFormat="1" ht="6.96" customHeight="1">
      <c r="B88" s="45"/>
      <c r="C88" s="73"/>
      <c r="D88" s="73"/>
      <c r="E88" s="73"/>
      <c r="F88" s="73"/>
      <c r="G88" s="73"/>
      <c r="H88" s="73"/>
      <c r="I88" s="186"/>
      <c r="J88" s="73"/>
      <c r="K88" s="73"/>
      <c r="L88" s="71"/>
    </row>
    <row r="89" s="1" customFormat="1">
      <c r="B89" s="45"/>
      <c r="C89" s="75" t="s">
        <v>28</v>
      </c>
      <c r="D89" s="73"/>
      <c r="E89" s="73"/>
      <c r="F89" s="187" t="str">
        <f>E13</f>
        <v>Město Vrchlabí</v>
      </c>
      <c r="G89" s="73"/>
      <c r="H89" s="73"/>
      <c r="I89" s="188" t="s">
        <v>34</v>
      </c>
      <c r="J89" s="187" t="str">
        <f>E19</f>
        <v>Ing.P.Starý</v>
      </c>
      <c r="K89" s="73"/>
      <c r="L89" s="71"/>
    </row>
    <row r="90" s="1" customFormat="1" ht="14.4" customHeight="1">
      <c r="B90" s="45"/>
      <c r="C90" s="75" t="s">
        <v>32</v>
      </c>
      <c r="D90" s="73"/>
      <c r="E90" s="73"/>
      <c r="F90" s="187" t="str">
        <f>IF(E16="","",E16)</f>
        <v/>
      </c>
      <c r="G90" s="73"/>
      <c r="H90" s="73"/>
      <c r="I90" s="186"/>
      <c r="J90" s="73"/>
      <c r="K90" s="73"/>
      <c r="L90" s="71"/>
    </row>
    <row r="91" s="1" customFormat="1" ht="10.32" customHeight="1">
      <c r="B91" s="45"/>
      <c r="C91" s="73"/>
      <c r="D91" s="73"/>
      <c r="E91" s="73"/>
      <c r="F91" s="73"/>
      <c r="G91" s="73"/>
      <c r="H91" s="73"/>
      <c r="I91" s="186"/>
      <c r="J91" s="73"/>
      <c r="K91" s="73"/>
      <c r="L91" s="71"/>
    </row>
    <row r="92" s="9" customFormat="1" ht="29.28" customHeight="1">
      <c r="B92" s="189"/>
      <c r="C92" s="190" t="s">
        <v>155</v>
      </c>
      <c r="D92" s="191" t="s">
        <v>58</v>
      </c>
      <c r="E92" s="191" t="s">
        <v>54</v>
      </c>
      <c r="F92" s="191" t="s">
        <v>156</v>
      </c>
      <c r="G92" s="191" t="s">
        <v>157</v>
      </c>
      <c r="H92" s="191" t="s">
        <v>158</v>
      </c>
      <c r="I92" s="192" t="s">
        <v>159</v>
      </c>
      <c r="J92" s="191" t="s">
        <v>128</v>
      </c>
      <c r="K92" s="193" t="s">
        <v>160</v>
      </c>
      <c r="L92" s="194"/>
      <c r="M92" s="101" t="s">
        <v>161</v>
      </c>
      <c r="N92" s="102" t="s">
        <v>43</v>
      </c>
      <c r="O92" s="102" t="s">
        <v>162</v>
      </c>
      <c r="P92" s="102" t="s">
        <v>163</v>
      </c>
      <c r="Q92" s="102" t="s">
        <v>164</v>
      </c>
      <c r="R92" s="102" t="s">
        <v>165</v>
      </c>
      <c r="S92" s="102" t="s">
        <v>166</v>
      </c>
      <c r="T92" s="103" t="s">
        <v>167</v>
      </c>
    </row>
    <row r="93" s="1" customFormat="1" ht="29.28" customHeight="1">
      <c r="B93" s="45"/>
      <c r="C93" s="107" t="s">
        <v>129</v>
      </c>
      <c r="D93" s="73"/>
      <c r="E93" s="73"/>
      <c r="F93" s="73"/>
      <c r="G93" s="73"/>
      <c r="H93" s="73"/>
      <c r="I93" s="186"/>
      <c r="J93" s="195">
        <f>BK93</f>
        <v>0</v>
      </c>
      <c r="K93" s="73"/>
      <c r="L93" s="71"/>
      <c r="M93" s="104"/>
      <c r="N93" s="105"/>
      <c r="O93" s="105"/>
      <c r="P93" s="196">
        <f>P94+P283+P351+P354</f>
        <v>0</v>
      </c>
      <c r="Q93" s="105"/>
      <c r="R93" s="196">
        <f>R94+R283+R351+R354</f>
        <v>21.366007660000001</v>
      </c>
      <c r="S93" s="105"/>
      <c r="T93" s="197">
        <f>T94+T283+T351+T354</f>
        <v>3.1672032000000003</v>
      </c>
      <c r="AT93" s="23" t="s">
        <v>72</v>
      </c>
      <c r="AU93" s="23" t="s">
        <v>130</v>
      </c>
      <c r="BK93" s="198">
        <f>BK94+BK283+BK351+BK354</f>
        <v>0</v>
      </c>
    </row>
    <row r="94" s="10" customFormat="1" ht="37.44" customHeight="1">
      <c r="B94" s="199"/>
      <c r="C94" s="200"/>
      <c r="D94" s="201" t="s">
        <v>72</v>
      </c>
      <c r="E94" s="202" t="s">
        <v>168</v>
      </c>
      <c r="F94" s="202" t="s">
        <v>169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P95+P119+P127+P130+P133+P144+P245+P276+P281</f>
        <v>0</v>
      </c>
      <c r="Q94" s="207"/>
      <c r="R94" s="208">
        <f>R95+R119+R127+R130+R133+R144+R245+R276+R281</f>
        <v>21.088417200000002</v>
      </c>
      <c r="S94" s="207"/>
      <c r="T94" s="209">
        <f>T95+T119+T127+T130+T133+T144+T245+T276+T281</f>
        <v>2.8589440000000002</v>
      </c>
      <c r="AR94" s="210" t="s">
        <v>78</v>
      </c>
      <c r="AT94" s="211" t="s">
        <v>72</v>
      </c>
      <c r="AU94" s="211" t="s">
        <v>73</v>
      </c>
      <c r="AY94" s="210" t="s">
        <v>170</v>
      </c>
      <c r="BK94" s="212">
        <f>BK95+BK119+BK127+BK130+BK133+BK144+BK245+BK276+BK281</f>
        <v>0</v>
      </c>
    </row>
    <row r="95" s="10" customFormat="1" ht="19.92" customHeight="1">
      <c r="B95" s="199"/>
      <c r="C95" s="200"/>
      <c r="D95" s="201" t="s">
        <v>72</v>
      </c>
      <c r="E95" s="213" t="s">
        <v>78</v>
      </c>
      <c r="F95" s="213" t="s">
        <v>171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SUM(P96:P118)</f>
        <v>0</v>
      </c>
      <c r="Q95" s="207"/>
      <c r="R95" s="208">
        <f>SUM(R96:R118)</f>
        <v>0</v>
      </c>
      <c r="S95" s="207"/>
      <c r="T95" s="209">
        <f>SUM(T96:T118)</f>
        <v>0.33000000000000002</v>
      </c>
      <c r="AR95" s="210" t="s">
        <v>78</v>
      </c>
      <c r="AT95" s="211" t="s">
        <v>72</v>
      </c>
      <c r="AU95" s="211" t="s">
        <v>78</v>
      </c>
      <c r="AY95" s="210" t="s">
        <v>170</v>
      </c>
      <c r="BK95" s="212">
        <f>SUM(BK96:BK118)</f>
        <v>0</v>
      </c>
    </row>
    <row r="96" s="1" customFormat="1" ht="38.25" customHeight="1">
      <c r="B96" s="45"/>
      <c r="C96" s="215" t="s">
        <v>78</v>
      </c>
      <c r="D96" s="215" t="s">
        <v>172</v>
      </c>
      <c r="E96" s="216" t="s">
        <v>173</v>
      </c>
      <c r="F96" s="217" t="s">
        <v>174</v>
      </c>
      <c r="G96" s="218" t="s">
        <v>175</v>
      </c>
      <c r="H96" s="219">
        <v>1.5</v>
      </c>
      <c r="I96" s="220"/>
      <c r="J96" s="221">
        <f>ROUND(I96*H96,2)</f>
        <v>0</v>
      </c>
      <c r="K96" s="217" t="s">
        <v>176</v>
      </c>
      <c r="L96" s="71"/>
      <c r="M96" s="222" t="s">
        <v>23</v>
      </c>
      <c r="N96" s="223" t="s">
        <v>44</v>
      </c>
      <c r="O96" s="46"/>
      <c r="P96" s="224">
        <f>O96*H96</f>
        <v>0</v>
      </c>
      <c r="Q96" s="224">
        <v>0</v>
      </c>
      <c r="R96" s="224">
        <f>Q96*H96</f>
        <v>0</v>
      </c>
      <c r="S96" s="224">
        <v>0.22</v>
      </c>
      <c r="T96" s="225">
        <f>S96*H96</f>
        <v>0.33000000000000002</v>
      </c>
      <c r="AR96" s="23" t="s">
        <v>177</v>
      </c>
      <c r="AT96" s="23" t="s">
        <v>172</v>
      </c>
      <c r="AU96" s="23" t="s">
        <v>87</v>
      </c>
      <c r="AY96" s="23" t="s">
        <v>170</v>
      </c>
      <c r="BE96" s="226">
        <f>IF(N96="základní",J96,0)</f>
        <v>0</v>
      </c>
      <c r="BF96" s="226">
        <f>IF(N96="snížená",J96,0)</f>
        <v>0</v>
      </c>
      <c r="BG96" s="226">
        <f>IF(N96="zákl. přenesená",J96,0)</f>
        <v>0</v>
      </c>
      <c r="BH96" s="226">
        <f>IF(N96="sníž. přenesená",J96,0)</f>
        <v>0</v>
      </c>
      <c r="BI96" s="226">
        <f>IF(N96="nulová",J96,0)</f>
        <v>0</v>
      </c>
      <c r="BJ96" s="23" t="s">
        <v>78</v>
      </c>
      <c r="BK96" s="226">
        <f>ROUND(I96*H96,2)</f>
        <v>0</v>
      </c>
      <c r="BL96" s="23" t="s">
        <v>177</v>
      </c>
      <c r="BM96" s="23" t="s">
        <v>178</v>
      </c>
    </row>
    <row r="97" s="11" customFormat="1">
      <c r="B97" s="227"/>
      <c r="C97" s="228"/>
      <c r="D97" s="229" t="s">
        <v>179</v>
      </c>
      <c r="E97" s="230" t="s">
        <v>23</v>
      </c>
      <c r="F97" s="231" t="s">
        <v>180</v>
      </c>
      <c r="G97" s="228"/>
      <c r="H97" s="232">
        <v>1.5</v>
      </c>
      <c r="I97" s="233"/>
      <c r="J97" s="228"/>
      <c r="K97" s="228"/>
      <c r="L97" s="234"/>
      <c r="M97" s="235"/>
      <c r="N97" s="236"/>
      <c r="O97" s="236"/>
      <c r="P97" s="236"/>
      <c r="Q97" s="236"/>
      <c r="R97" s="236"/>
      <c r="S97" s="236"/>
      <c r="T97" s="237"/>
      <c r="AT97" s="238" t="s">
        <v>179</v>
      </c>
      <c r="AU97" s="238" t="s">
        <v>87</v>
      </c>
      <c r="AV97" s="11" t="s">
        <v>87</v>
      </c>
      <c r="AW97" s="11" t="s">
        <v>36</v>
      </c>
      <c r="AX97" s="11" t="s">
        <v>78</v>
      </c>
      <c r="AY97" s="238" t="s">
        <v>170</v>
      </c>
    </row>
    <row r="98" s="1" customFormat="1" ht="25.5" customHeight="1">
      <c r="B98" s="45"/>
      <c r="C98" s="215" t="s">
        <v>87</v>
      </c>
      <c r="D98" s="215" t="s">
        <v>172</v>
      </c>
      <c r="E98" s="216" t="s">
        <v>181</v>
      </c>
      <c r="F98" s="217" t="s">
        <v>182</v>
      </c>
      <c r="G98" s="218" t="s">
        <v>183</v>
      </c>
      <c r="H98" s="219">
        <v>59.131999999999998</v>
      </c>
      <c r="I98" s="220"/>
      <c r="J98" s="221">
        <f>ROUND(I98*H98,2)</f>
        <v>0</v>
      </c>
      <c r="K98" s="217" t="s">
        <v>176</v>
      </c>
      <c r="L98" s="71"/>
      <c r="M98" s="222" t="s">
        <v>23</v>
      </c>
      <c r="N98" s="223" t="s">
        <v>44</v>
      </c>
      <c r="O98" s="46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AR98" s="23" t="s">
        <v>177</v>
      </c>
      <c r="AT98" s="23" t="s">
        <v>172</v>
      </c>
      <c r="AU98" s="23" t="s">
        <v>87</v>
      </c>
      <c r="AY98" s="23" t="s">
        <v>170</v>
      </c>
      <c r="BE98" s="226">
        <f>IF(N98="základní",J98,0)</f>
        <v>0</v>
      </c>
      <c r="BF98" s="226">
        <f>IF(N98="snížená",J98,0)</f>
        <v>0</v>
      </c>
      <c r="BG98" s="226">
        <f>IF(N98="zákl. přenesená",J98,0)</f>
        <v>0</v>
      </c>
      <c r="BH98" s="226">
        <f>IF(N98="sníž. přenesená",J98,0)</f>
        <v>0</v>
      </c>
      <c r="BI98" s="226">
        <f>IF(N98="nulová",J98,0)</f>
        <v>0</v>
      </c>
      <c r="BJ98" s="23" t="s">
        <v>78</v>
      </c>
      <c r="BK98" s="226">
        <f>ROUND(I98*H98,2)</f>
        <v>0</v>
      </c>
      <c r="BL98" s="23" t="s">
        <v>177</v>
      </c>
      <c r="BM98" s="23" t="s">
        <v>184</v>
      </c>
    </row>
    <row r="99" s="11" customFormat="1">
      <c r="B99" s="227"/>
      <c r="C99" s="228"/>
      <c r="D99" s="229" t="s">
        <v>179</v>
      </c>
      <c r="E99" s="230" t="s">
        <v>23</v>
      </c>
      <c r="F99" s="231" t="s">
        <v>185</v>
      </c>
      <c r="G99" s="228"/>
      <c r="H99" s="232">
        <v>59.131999999999998</v>
      </c>
      <c r="I99" s="233"/>
      <c r="J99" s="228"/>
      <c r="K99" s="228"/>
      <c r="L99" s="234"/>
      <c r="M99" s="235"/>
      <c r="N99" s="236"/>
      <c r="O99" s="236"/>
      <c r="P99" s="236"/>
      <c r="Q99" s="236"/>
      <c r="R99" s="236"/>
      <c r="S99" s="236"/>
      <c r="T99" s="237"/>
      <c r="AT99" s="238" t="s">
        <v>179</v>
      </c>
      <c r="AU99" s="238" t="s">
        <v>87</v>
      </c>
      <c r="AV99" s="11" t="s">
        <v>87</v>
      </c>
      <c r="AW99" s="11" t="s">
        <v>36</v>
      </c>
      <c r="AX99" s="11" t="s">
        <v>73</v>
      </c>
      <c r="AY99" s="238" t="s">
        <v>170</v>
      </c>
    </row>
    <row r="100" s="12" customFormat="1">
      <c r="B100" s="239"/>
      <c r="C100" s="240"/>
      <c r="D100" s="229" t="s">
        <v>179</v>
      </c>
      <c r="E100" s="241" t="s">
        <v>116</v>
      </c>
      <c r="F100" s="242" t="s">
        <v>186</v>
      </c>
      <c r="G100" s="240"/>
      <c r="H100" s="243">
        <v>59.131999999999998</v>
      </c>
      <c r="I100" s="244"/>
      <c r="J100" s="240"/>
      <c r="K100" s="240"/>
      <c r="L100" s="245"/>
      <c r="M100" s="246"/>
      <c r="N100" s="247"/>
      <c r="O100" s="247"/>
      <c r="P100" s="247"/>
      <c r="Q100" s="247"/>
      <c r="R100" s="247"/>
      <c r="S100" s="247"/>
      <c r="T100" s="248"/>
      <c r="AT100" s="249" t="s">
        <v>179</v>
      </c>
      <c r="AU100" s="249" t="s">
        <v>87</v>
      </c>
      <c r="AV100" s="12" t="s">
        <v>187</v>
      </c>
      <c r="AW100" s="12" t="s">
        <v>36</v>
      </c>
      <c r="AX100" s="12" t="s">
        <v>78</v>
      </c>
      <c r="AY100" s="249" t="s">
        <v>170</v>
      </c>
    </row>
    <row r="101" s="1" customFormat="1" ht="38.25" customHeight="1">
      <c r="B101" s="45"/>
      <c r="C101" s="215" t="s">
        <v>187</v>
      </c>
      <c r="D101" s="215" t="s">
        <v>172</v>
      </c>
      <c r="E101" s="216" t="s">
        <v>188</v>
      </c>
      <c r="F101" s="217" t="s">
        <v>189</v>
      </c>
      <c r="G101" s="218" t="s">
        <v>183</v>
      </c>
      <c r="H101" s="219">
        <v>10.5</v>
      </c>
      <c r="I101" s="220"/>
      <c r="J101" s="221">
        <f>ROUND(I101*H101,2)</f>
        <v>0</v>
      </c>
      <c r="K101" s="217" t="s">
        <v>176</v>
      </c>
      <c r="L101" s="71"/>
      <c r="M101" s="222" t="s">
        <v>23</v>
      </c>
      <c r="N101" s="223" t="s">
        <v>44</v>
      </c>
      <c r="O101" s="46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AR101" s="23" t="s">
        <v>177</v>
      </c>
      <c r="AT101" s="23" t="s">
        <v>172</v>
      </c>
      <c r="AU101" s="23" t="s">
        <v>87</v>
      </c>
      <c r="AY101" s="23" t="s">
        <v>170</v>
      </c>
      <c r="BE101" s="226">
        <f>IF(N101="základní",J101,0)</f>
        <v>0</v>
      </c>
      <c r="BF101" s="226">
        <f>IF(N101="snížená",J101,0)</f>
        <v>0</v>
      </c>
      <c r="BG101" s="226">
        <f>IF(N101="zákl. přenesená",J101,0)</f>
        <v>0</v>
      </c>
      <c r="BH101" s="226">
        <f>IF(N101="sníž. přenesená",J101,0)</f>
        <v>0</v>
      </c>
      <c r="BI101" s="226">
        <f>IF(N101="nulová",J101,0)</f>
        <v>0</v>
      </c>
      <c r="BJ101" s="23" t="s">
        <v>78</v>
      </c>
      <c r="BK101" s="226">
        <f>ROUND(I101*H101,2)</f>
        <v>0</v>
      </c>
      <c r="BL101" s="23" t="s">
        <v>177</v>
      </c>
      <c r="BM101" s="23" t="s">
        <v>190</v>
      </c>
    </row>
    <row r="102" s="11" customFormat="1">
      <c r="B102" s="227"/>
      <c r="C102" s="228"/>
      <c r="D102" s="229" t="s">
        <v>179</v>
      </c>
      <c r="E102" s="230" t="s">
        <v>23</v>
      </c>
      <c r="F102" s="231" t="s">
        <v>118</v>
      </c>
      <c r="G102" s="228"/>
      <c r="H102" s="232">
        <v>10.5</v>
      </c>
      <c r="I102" s="233"/>
      <c r="J102" s="228"/>
      <c r="K102" s="228"/>
      <c r="L102" s="234"/>
      <c r="M102" s="235"/>
      <c r="N102" s="236"/>
      <c r="O102" s="236"/>
      <c r="P102" s="236"/>
      <c r="Q102" s="236"/>
      <c r="R102" s="236"/>
      <c r="S102" s="236"/>
      <c r="T102" s="237"/>
      <c r="AT102" s="238" t="s">
        <v>179</v>
      </c>
      <c r="AU102" s="238" t="s">
        <v>87</v>
      </c>
      <c r="AV102" s="11" t="s">
        <v>87</v>
      </c>
      <c r="AW102" s="11" t="s">
        <v>36</v>
      </c>
      <c r="AX102" s="11" t="s">
        <v>78</v>
      </c>
      <c r="AY102" s="238" t="s">
        <v>170</v>
      </c>
    </row>
    <row r="103" s="1" customFormat="1" ht="25.5" customHeight="1">
      <c r="B103" s="45"/>
      <c r="C103" s="215" t="s">
        <v>177</v>
      </c>
      <c r="D103" s="215" t="s">
        <v>172</v>
      </c>
      <c r="E103" s="216" t="s">
        <v>191</v>
      </c>
      <c r="F103" s="217" t="s">
        <v>192</v>
      </c>
      <c r="G103" s="218" t="s">
        <v>183</v>
      </c>
      <c r="H103" s="219">
        <v>10.5</v>
      </c>
      <c r="I103" s="220"/>
      <c r="J103" s="221">
        <f>ROUND(I103*H103,2)</f>
        <v>0</v>
      </c>
      <c r="K103" s="217" t="s">
        <v>23</v>
      </c>
      <c r="L103" s="71"/>
      <c r="M103" s="222" t="s">
        <v>23</v>
      </c>
      <c r="N103" s="223" t="s">
        <v>44</v>
      </c>
      <c r="O103" s="46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AR103" s="23" t="s">
        <v>177</v>
      </c>
      <c r="AT103" s="23" t="s">
        <v>172</v>
      </c>
      <c r="AU103" s="23" t="s">
        <v>87</v>
      </c>
      <c r="AY103" s="23" t="s">
        <v>170</v>
      </c>
      <c r="BE103" s="226">
        <f>IF(N103="základní",J103,0)</f>
        <v>0</v>
      </c>
      <c r="BF103" s="226">
        <f>IF(N103="snížená",J103,0)</f>
        <v>0</v>
      </c>
      <c r="BG103" s="226">
        <f>IF(N103="zákl. přenesená",J103,0)</f>
        <v>0</v>
      </c>
      <c r="BH103" s="226">
        <f>IF(N103="sníž. přenesená",J103,0)</f>
        <v>0</v>
      </c>
      <c r="BI103" s="226">
        <f>IF(N103="nulová",J103,0)</f>
        <v>0</v>
      </c>
      <c r="BJ103" s="23" t="s">
        <v>78</v>
      </c>
      <c r="BK103" s="226">
        <f>ROUND(I103*H103,2)</f>
        <v>0</v>
      </c>
      <c r="BL103" s="23" t="s">
        <v>177</v>
      </c>
      <c r="BM103" s="23" t="s">
        <v>193</v>
      </c>
    </row>
    <row r="104" s="11" customFormat="1">
      <c r="B104" s="227"/>
      <c r="C104" s="228"/>
      <c r="D104" s="229" t="s">
        <v>179</v>
      </c>
      <c r="E104" s="230" t="s">
        <v>23</v>
      </c>
      <c r="F104" s="231" t="s">
        <v>118</v>
      </c>
      <c r="G104" s="228"/>
      <c r="H104" s="232">
        <v>10.5</v>
      </c>
      <c r="I104" s="233"/>
      <c r="J104" s="228"/>
      <c r="K104" s="228"/>
      <c r="L104" s="234"/>
      <c r="M104" s="235"/>
      <c r="N104" s="236"/>
      <c r="O104" s="236"/>
      <c r="P104" s="236"/>
      <c r="Q104" s="236"/>
      <c r="R104" s="236"/>
      <c r="S104" s="236"/>
      <c r="T104" s="237"/>
      <c r="AT104" s="238" t="s">
        <v>179</v>
      </c>
      <c r="AU104" s="238" t="s">
        <v>87</v>
      </c>
      <c r="AV104" s="11" t="s">
        <v>87</v>
      </c>
      <c r="AW104" s="11" t="s">
        <v>36</v>
      </c>
      <c r="AX104" s="11" t="s">
        <v>78</v>
      </c>
      <c r="AY104" s="238" t="s">
        <v>170</v>
      </c>
    </row>
    <row r="105" s="1" customFormat="1" ht="16.5" customHeight="1">
      <c r="B105" s="45"/>
      <c r="C105" s="215" t="s">
        <v>194</v>
      </c>
      <c r="D105" s="215" t="s">
        <v>172</v>
      </c>
      <c r="E105" s="216" t="s">
        <v>195</v>
      </c>
      <c r="F105" s="217" t="s">
        <v>196</v>
      </c>
      <c r="G105" s="218" t="s">
        <v>183</v>
      </c>
      <c r="H105" s="219">
        <v>10.5</v>
      </c>
      <c r="I105" s="220"/>
      <c r="J105" s="221">
        <f>ROUND(I105*H105,2)</f>
        <v>0</v>
      </c>
      <c r="K105" s="217" t="s">
        <v>23</v>
      </c>
      <c r="L105" s="71"/>
      <c r="M105" s="222" t="s">
        <v>23</v>
      </c>
      <c r="N105" s="223" t="s">
        <v>44</v>
      </c>
      <c r="O105" s="46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AR105" s="23" t="s">
        <v>177</v>
      </c>
      <c r="AT105" s="23" t="s">
        <v>172</v>
      </c>
      <c r="AU105" s="23" t="s">
        <v>87</v>
      </c>
      <c r="AY105" s="23" t="s">
        <v>170</v>
      </c>
      <c r="BE105" s="226">
        <f>IF(N105="základní",J105,0)</f>
        <v>0</v>
      </c>
      <c r="BF105" s="226">
        <f>IF(N105="snížená",J105,0)</f>
        <v>0</v>
      </c>
      <c r="BG105" s="226">
        <f>IF(N105="zákl. přenesená",J105,0)</f>
        <v>0</v>
      </c>
      <c r="BH105" s="226">
        <f>IF(N105="sníž. přenesená",J105,0)</f>
        <v>0</v>
      </c>
      <c r="BI105" s="226">
        <f>IF(N105="nulová",J105,0)</f>
        <v>0</v>
      </c>
      <c r="BJ105" s="23" t="s">
        <v>78</v>
      </c>
      <c r="BK105" s="226">
        <f>ROUND(I105*H105,2)</f>
        <v>0</v>
      </c>
      <c r="BL105" s="23" t="s">
        <v>177</v>
      </c>
      <c r="BM105" s="23" t="s">
        <v>197</v>
      </c>
    </row>
    <row r="106" s="11" customFormat="1">
      <c r="B106" s="227"/>
      <c r="C106" s="228"/>
      <c r="D106" s="229" t="s">
        <v>179</v>
      </c>
      <c r="E106" s="230" t="s">
        <v>23</v>
      </c>
      <c r="F106" s="231" t="s">
        <v>198</v>
      </c>
      <c r="G106" s="228"/>
      <c r="H106" s="232">
        <v>2.0169999999999999</v>
      </c>
      <c r="I106" s="233"/>
      <c r="J106" s="228"/>
      <c r="K106" s="228"/>
      <c r="L106" s="234"/>
      <c r="M106" s="235"/>
      <c r="N106" s="236"/>
      <c r="O106" s="236"/>
      <c r="P106" s="236"/>
      <c r="Q106" s="236"/>
      <c r="R106" s="236"/>
      <c r="S106" s="236"/>
      <c r="T106" s="237"/>
      <c r="AT106" s="238" t="s">
        <v>179</v>
      </c>
      <c r="AU106" s="238" t="s">
        <v>87</v>
      </c>
      <c r="AV106" s="11" t="s">
        <v>87</v>
      </c>
      <c r="AW106" s="11" t="s">
        <v>36</v>
      </c>
      <c r="AX106" s="11" t="s">
        <v>73</v>
      </c>
      <c r="AY106" s="238" t="s">
        <v>170</v>
      </c>
    </row>
    <row r="107" s="11" customFormat="1">
      <c r="B107" s="227"/>
      <c r="C107" s="228"/>
      <c r="D107" s="229" t="s">
        <v>179</v>
      </c>
      <c r="E107" s="230" t="s">
        <v>23</v>
      </c>
      <c r="F107" s="231" t="s">
        <v>199</v>
      </c>
      <c r="G107" s="228"/>
      <c r="H107" s="232">
        <v>2.1829999999999998</v>
      </c>
      <c r="I107" s="233"/>
      <c r="J107" s="228"/>
      <c r="K107" s="228"/>
      <c r="L107" s="234"/>
      <c r="M107" s="235"/>
      <c r="N107" s="236"/>
      <c r="O107" s="236"/>
      <c r="P107" s="236"/>
      <c r="Q107" s="236"/>
      <c r="R107" s="236"/>
      <c r="S107" s="236"/>
      <c r="T107" s="237"/>
      <c r="AT107" s="238" t="s">
        <v>179</v>
      </c>
      <c r="AU107" s="238" t="s">
        <v>87</v>
      </c>
      <c r="AV107" s="11" t="s">
        <v>87</v>
      </c>
      <c r="AW107" s="11" t="s">
        <v>36</v>
      </c>
      <c r="AX107" s="11" t="s">
        <v>73</v>
      </c>
      <c r="AY107" s="238" t="s">
        <v>170</v>
      </c>
    </row>
    <row r="108" s="11" customFormat="1">
      <c r="B108" s="227"/>
      <c r="C108" s="228"/>
      <c r="D108" s="229" t="s">
        <v>179</v>
      </c>
      <c r="E108" s="230" t="s">
        <v>23</v>
      </c>
      <c r="F108" s="231" t="s">
        <v>200</v>
      </c>
      <c r="G108" s="228"/>
      <c r="H108" s="232">
        <v>6.2999999999999998</v>
      </c>
      <c r="I108" s="233"/>
      <c r="J108" s="228"/>
      <c r="K108" s="228"/>
      <c r="L108" s="234"/>
      <c r="M108" s="235"/>
      <c r="N108" s="236"/>
      <c r="O108" s="236"/>
      <c r="P108" s="236"/>
      <c r="Q108" s="236"/>
      <c r="R108" s="236"/>
      <c r="S108" s="236"/>
      <c r="T108" s="237"/>
      <c r="AT108" s="238" t="s">
        <v>179</v>
      </c>
      <c r="AU108" s="238" t="s">
        <v>87</v>
      </c>
      <c r="AV108" s="11" t="s">
        <v>87</v>
      </c>
      <c r="AW108" s="11" t="s">
        <v>36</v>
      </c>
      <c r="AX108" s="11" t="s">
        <v>73</v>
      </c>
      <c r="AY108" s="238" t="s">
        <v>170</v>
      </c>
    </row>
    <row r="109" s="12" customFormat="1">
      <c r="B109" s="239"/>
      <c r="C109" s="240"/>
      <c r="D109" s="229" t="s">
        <v>179</v>
      </c>
      <c r="E109" s="241" t="s">
        <v>118</v>
      </c>
      <c r="F109" s="242" t="s">
        <v>186</v>
      </c>
      <c r="G109" s="240"/>
      <c r="H109" s="243">
        <v>10.5</v>
      </c>
      <c r="I109" s="244"/>
      <c r="J109" s="240"/>
      <c r="K109" s="240"/>
      <c r="L109" s="245"/>
      <c r="M109" s="246"/>
      <c r="N109" s="247"/>
      <c r="O109" s="247"/>
      <c r="P109" s="247"/>
      <c r="Q109" s="247"/>
      <c r="R109" s="247"/>
      <c r="S109" s="247"/>
      <c r="T109" s="248"/>
      <c r="AT109" s="249" t="s">
        <v>179</v>
      </c>
      <c r="AU109" s="249" t="s">
        <v>87</v>
      </c>
      <c r="AV109" s="12" t="s">
        <v>187</v>
      </c>
      <c r="AW109" s="12" t="s">
        <v>36</v>
      </c>
      <c r="AX109" s="12" t="s">
        <v>78</v>
      </c>
      <c r="AY109" s="249" t="s">
        <v>170</v>
      </c>
    </row>
    <row r="110" s="1" customFormat="1" ht="16.5" customHeight="1">
      <c r="B110" s="45"/>
      <c r="C110" s="215" t="s">
        <v>201</v>
      </c>
      <c r="D110" s="215" t="s">
        <v>172</v>
      </c>
      <c r="E110" s="216" t="s">
        <v>202</v>
      </c>
      <c r="F110" s="217" t="s">
        <v>203</v>
      </c>
      <c r="G110" s="218" t="s">
        <v>183</v>
      </c>
      <c r="H110" s="219">
        <v>10.5</v>
      </c>
      <c r="I110" s="220"/>
      <c r="J110" s="221">
        <f>ROUND(I110*H110,2)</f>
        <v>0</v>
      </c>
      <c r="K110" s="217" t="s">
        <v>176</v>
      </c>
      <c r="L110" s="71"/>
      <c r="M110" s="222" t="s">
        <v>23</v>
      </c>
      <c r="N110" s="223" t="s">
        <v>44</v>
      </c>
      <c r="O110" s="46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AR110" s="23" t="s">
        <v>177</v>
      </c>
      <c r="AT110" s="23" t="s">
        <v>172</v>
      </c>
      <c r="AU110" s="23" t="s">
        <v>87</v>
      </c>
      <c r="AY110" s="23" t="s">
        <v>170</v>
      </c>
      <c r="BE110" s="226">
        <f>IF(N110="základní",J110,0)</f>
        <v>0</v>
      </c>
      <c r="BF110" s="226">
        <f>IF(N110="snížená",J110,0)</f>
        <v>0</v>
      </c>
      <c r="BG110" s="226">
        <f>IF(N110="zákl. přenesená",J110,0)</f>
        <v>0</v>
      </c>
      <c r="BH110" s="226">
        <f>IF(N110="sníž. přenesená",J110,0)</f>
        <v>0</v>
      </c>
      <c r="BI110" s="226">
        <f>IF(N110="nulová",J110,0)</f>
        <v>0</v>
      </c>
      <c r="BJ110" s="23" t="s">
        <v>78</v>
      </c>
      <c r="BK110" s="226">
        <f>ROUND(I110*H110,2)</f>
        <v>0</v>
      </c>
      <c r="BL110" s="23" t="s">
        <v>177</v>
      </c>
      <c r="BM110" s="23" t="s">
        <v>204</v>
      </c>
    </row>
    <row r="111" s="11" customFormat="1">
      <c r="B111" s="227"/>
      <c r="C111" s="228"/>
      <c r="D111" s="229" t="s">
        <v>179</v>
      </c>
      <c r="E111" s="230" t="s">
        <v>23</v>
      </c>
      <c r="F111" s="231" t="s">
        <v>118</v>
      </c>
      <c r="G111" s="228"/>
      <c r="H111" s="232">
        <v>10.5</v>
      </c>
      <c r="I111" s="233"/>
      <c r="J111" s="228"/>
      <c r="K111" s="228"/>
      <c r="L111" s="234"/>
      <c r="M111" s="235"/>
      <c r="N111" s="236"/>
      <c r="O111" s="236"/>
      <c r="P111" s="236"/>
      <c r="Q111" s="236"/>
      <c r="R111" s="236"/>
      <c r="S111" s="236"/>
      <c r="T111" s="237"/>
      <c r="AT111" s="238" t="s">
        <v>179</v>
      </c>
      <c r="AU111" s="238" t="s">
        <v>87</v>
      </c>
      <c r="AV111" s="11" t="s">
        <v>87</v>
      </c>
      <c r="AW111" s="11" t="s">
        <v>36</v>
      </c>
      <c r="AX111" s="11" t="s">
        <v>78</v>
      </c>
      <c r="AY111" s="238" t="s">
        <v>170</v>
      </c>
    </row>
    <row r="112" s="1" customFormat="1" ht="16.5" customHeight="1">
      <c r="B112" s="45"/>
      <c r="C112" s="215" t="s">
        <v>205</v>
      </c>
      <c r="D112" s="215" t="s">
        <v>172</v>
      </c>
      <c r="E112" s="216" t="s">
        <v>206</v>
      </c>
      <c r="F112" s="217" t="s">
        <v>207</v>
      </c>
      <c r="G112" s="218" t="s">
        <v>183</v>
      </c>
      <c r="H112" s="219">
        <v>10.5</v>
      </c>
      <c r="I112" s="220"/>
      <c r="J112" s="221">
        <f>ROUND(I112*H112,2)</f>
        <v>0</v>
      </c>
      <c r="K112" s="217" t="s">
        <v>23</v>
      </c>
      <c r="L112" s="71"/>
      <c r="M112" s="222" t="s">
        <v>23</v>
      </c>
      <c r="N112" s="223" t="s">
        <v>44</v>
      </c>
      <c r="O112" s="46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AR112" s="23" t="s">
        <v>177</v>
      </c>
      <c r="AT112" s="23" t="s">
        <v>172</v>
      </c>
      <c r="AU112" s="23" t="s">
        <v>87</v>
      </c>
      <c r="AY112" s="23" t="s">
        <v>170</v>
      </c>
      <c r="BE112" s="226">
        <f>IF(N112="základní",J112,0)</f>
        <v>0</v>
      </c>
      <c r="BF112" s="226">
        <f>IF(N112="snížená",J112,0)</f>
        <v>0</v>
      </c>
      <c r="BG112" s="226">
        <f>IF(N112="zákl. přenesená",J112,0)</f>
        <v>0</v>
      </c>
      <c r="BH112" s="226">
        <f>IF(N112="sníž. přenesená",J112,0)</f>
        <v>0</v>
      </c>
      <c r="BI112" s="226">
        <f>IF(N112="nulová",J112,0)</f>
        <v>0</v>
      </c>
      <c r="BJ112" s="23" t="s">
        <v>78</v>
      </c>
      <c r="BK112" s="226">
        <f>ROUND(I112*H112,2)</f>
        <v>0</v>
      </c>
      <c r="BL112" s="23" t="s">
        <v>177</v>
      </c>
      <c r="BM112" s="23" t="s">
        <v>208</v>
      </c>
    </row>
    <row r="113" s="11" customFormat="1">
      <c r="B113" s="227"/>
      <c r="C113" s="228"/>
      <c r="D113" s="229" t="s">
        <v>179</v>
      </c>
      <c r="E113" s="230" t="s">
        <v>23</v>
      </c>
      <c r="F113" s="231" t="s">
        <v>118</v>
      </c>
      <c r="G113" s="228"/>
      <c r="H113" s="232">
        <v>10.5</v>
      </c>
      <c r="I113" s="233"/>
      <c r="J113" s="228"/>
      <c r="K113" s="228"/>
      <c r="L113" s="234"/>
      <c r="M113" s="235"/>
      <c r="N113" s="236"/>
      <c r="O113" s="236"/>
      <c r="P113" s="236"/>
      <c r="Q113" s="236"/>
      <c r="R113" s="236"/>
      <c r="S113" s="236"/>
      <c r="T113" s="237"/>
      <c r="AT113" s="238" t="s">
        <v>179</v>
      </c>
      <c r="AU113" s="238" t="s">
        <v>87</v>
      </c>
      <c r="AV113" s="11" t="s">
        <v>87</v>
      </c>
      <c r="AW113" s="11" t="s">
        <v>36</v>
      </c>
      <c r="AX113" s="11" t="s">
        <v>78</v>
      </c>
      <c r="AY113" s="238" t="s">
        <v>170</v>
      </c>
    </row>
    <row r="114" s="1" customFormat="1" ht="51" customHeight="1">
      <c r="B114" s="45"/>
      <c r="C114" s="215" t="s">
        <v>209</v>
      </c>
      <c r="D114" s="215" t="s">
        <v>172</v>
      </c>
      <c r="E114" s="216" t="s">
        <v>210</v>
      </c>
      <c r="F114" s="217" t="s">
        <v>211</v>
      </c>
      <c r="G114" s="218" t="s">
        <v>183</v>
      </c>
      <c r="H114" s="219">
        <v>48.631999999999998</v>
      </c>
      <c r="I114" s="220"/>
      <c r="J114" s="221">
        <f>ROUND(I114*H114,2)</f>
        <v>0</v>
      </c>
      <c r="K114" s="217" t="s">
        <v>176</v>
      </c>
      <c r="L114" s="71"/>
      <c r="M114" s="222" t="s">
        <v>23</v>
      </c>
      <c r="N114" s="223" t="s">
        <v>44</v>
      </c>
      <c r="O114" s="46"/>
      <c r="P114" s="224">
        <f>O114*H114</f>
        <v>0</v>
      </c>
      <c r="Q114" s="224">
        <v>0</v>
      </c>
      <c r="R114" s="224">
        <f>Q114*H114</f>
        <v>0</v>
      </c>
      <c r="S114" s="224">
        <v>0</v>
      </c>
      <c r="T114" s="225">
        <f>S114*H114</f>
        <v>0</v>
      </c>
      <c r="AR114" s="23" t="s">
        <v>177</v>
      </c>
      <c r="AT114" s="23" t="s">
        <v>172</v>
      </c>
      <c r="AU114" s="23" t="s">
        <v>87</v>
      </c>
      <c r="AY114" s="23" t="s">
        <v>170</v>
      </c>
      <c r="BE114" s="226">
        <f>IF(N114="základní",J114,0)</f>
        <v>0</v>
      </c>
      <c r="BF114" s="226">
        <f>IF(N114="snížená",J114,0)</f>
        <v>0</v>
      </c>
      <c r="BG114" s="226">
        <f>IF(N114="zákl. přenesená",J114,0)</f>
        <v>0</v>
      </c>
      <c r="BH114" s="226">
        <f>IF(N114="sníž. přenesená",J114,0)</f>
        <v>0</v>
      </c>
      <c r="BI114" s="226">
        <f>IF(N114="nulová",J114,0)</f>
        <v>0</v>
      </c>
      <c r="BJ114" s="23" t="s">
        <v>78</v>
      </c>
      <c r="BK114" s="226">
        <f>ROUND(I114*H114,2)</f>
        <v>0</v>
      </c>
      <c r="BL114" s="23" t="s">
        <v>177</v>
      </c>
      <c r="BM114" s="23" t="s">
        <v>212</v>
      </c>
    </row>
    <row r="115" s="11" customFormat="1">
      <c r="B115" s="227"/>
      <c r="C115" s="228"/>
      <c r="D115" s="229" t="s">
        <v>179</v>
      </c>
      <c r="E115" s="230" t="s">
        <v>23</v>
      </c>
      <c r="F115" s="231" t="s">
        <v>213</v>
      </c>
      <c r="G115" s="228"/>
      <c r="H115" s="232">
        <v>48.631999999999998</v>
      </c>
      <c r="I115" s="233"/>
      <c r="J115" s="228"/>
      <c r="K115" s="228"/>
      <c r="L115" s="234"/>
      <c r="M115" s="235"/>
      <c r="N115" s="236"/>
      <c r="O115" s="236"/>
      <c r="P115" s="236"/>
      <c r="Q115" s="236"/>
      <c r="R115" s="236"/>
      <c r="S115" s="236"/>
      <c r="T115" s="237"/>
      <c r="AT115" s="238" t="s">
        <v>179</v>
      </c>
      <c r="AU115" s="238" t="s">
        <v>87</v>
      </c>
      <c r="AV115" s="11" t="s">
        <v>87</v>
      </c>
      <c r="AW115" s="11" t="s">
        <v>36</v>
      </c>
      <c r="AX115" s="11" t="s">
        <v>73</v>
      </c>
      <c r="AY115" s="238" t="s">
        <v>170</v>
      </c>
    </row>
    <row r="116" s="12" customFormat="1">
      <c r="B116" s="239"/>
      <c r="C116" s="240"/>
      <c r="D116" s="229" t="s">
        <v>179</v>
      </c>
      <c r="E116" s="241" t="s">
        <v>23</v>
      </c>
      <c r="F116" s="242" t="s">
        <v>186</v>
      </c>
      <c r="G116" s="240"/>
      <c r="H116" s="243">
        <v>48.631999999999998</v>
      </c>
      <c r="I116" s="244"/>
      <c r="J116" s="240"/>
      <c r="K116" s="240"/>
      <c r="L116" s="245"/>
      <c r="M116" s="246"/>
      <c r="N116" s="247"/>
      <c r="O116" s="247"/>
      <c r="P116" s="247"/>
      <c r="Q116" s="247"/>
      <c r="R116" s="247"/>
      <c r="S116" s="247"/>
      <c r="T116" s="248"/>
      <c r="AT116" s="249" t="s">
        <v>179</v>
      </c>
      <c r="AU116" s="249" t="s">
        <v>87</v>
      </c>
      <c r="AV116" s="12" t="s">
        <v>187</v>
      </c>
      <c r="AW116" s="12" t="s">
        <v>36</v>
      </c>
      <c r="AX116" s="12" t="s">
        <v>78</v>
      </c>
      <c r="AY116" s="249" t="s">
        <v>170</v>
      </c>
    </row>
    <row r="117" s="1" customFormat="1" ht="25.5" customHeight="1">
      <c r="B117" s="45"/>
      <c r="C117" s="215" t="s">
        <v>214</v>
      </c>
      <c r="D117" s="215" t="s">
        <v>172</v>
      </c>
      <c r="E117" s="216" t="s">
        <v>215</v>
      </c>
      <c r="F117" s="217" t="s">
        <v>216</v>
      </c>
      <c r="G117" s="218" t="s">
        <v>217</v>
      </c>
      <c r="H117" s="219">
        <v>39.600000000000001</v>
      </c>
      <c r="I117" s="220"/>
      <c r="J117" s="221">
        <f>ROUND(I117*H117,2)</f>
        <v>0</v>
      </c>
      <c r="K117" s="217" t="s">
        <v>23</v>
      </c>
      <c r="L117" s="71"/>
      <c r="M117" s="222" t="s">
        <v>23</v>
      </c>
      <c r="N117" s="223" t="s">
        <v>44</v>
      </c>
      <c r="O117" s="46"/>
      <c r="P117" s="224">
        <f>O117*H117</f>
        <v>0</v>
      </c>
      <c r="Q117" s="224">
        <v>0</v>
      </c>
      <c r="R117" s="224">
        <f>Q117*H117</f>
        <v>0</v>
      </c>
      <c r="S117" s="224">
        <v>0</v>
      </c>
      <c r="T117" s="225">
        <f>S117*H117</f>
        <v>0</v>
      </c>
      <c r="AR117" s="23" t="s">
        <v>177</v>
      </c>
      <c r="AT117" s="23" t="s">
        <v>172</v>
      </c>
      <c r="AU117" s="23" t="s">
        <v>87</v>
      </c>
      <c r="AY117" s="23" t="s">
        <v>170</v>
      </c>
      <c r="BE117" s="226">
        <f>IF(N117="základní",J117,0)</f>
        <v>0</v>
      </c>
      <c r="BF117" s="226">
        <f>IF(N117="snížená",J117,0)</f>
        <v>0</v>
      </c>
      <c r="BG117" s="226">
        <f>IF(N117="zákl. přenesená",J117,0)</f>
        <v>0</v>
      </c>
      <c r="BH117" s="226">
        <f>IF(N117="sníž. přenesená",J117,0)</f>
        <v>0</v>
      </c>
      <c r="BI117" s="226">
        <f>IF(N117="nulová",J117,0)</f>
        <v>0</v>
      </c>
      <c r="BJ117" s="23" t="s">
        <v>78</v>
      </c>
      <c r="BK117" s="226">
        <f>ROUND(I117*H117,2)</f>
        <v>0</v>
      </c>
      <c r="BL117" s="23" t="s">
        <v>177</v>
      </c>
      <c r="BM117" s="23" t="s">
        <v>218</v>
      </c>
    </row>
    <row r="118" s="11" customFormat="1">
      <c r="B118" s="227"/>
      <c r="C118" s="228"/>
      <c r="D118" s="229" t="s">
        <v>179</v>
      </c>
      <c r="E118" s="230" t="s">
        <v>23</v>
      </c>
      <c r="F118" s="231" t="s">
        <v>219</v>
      </c>
      <c r="G118" s="228"/>
      <c r="H118" s="232">
        <v>39.600000000000001</v>
      </c>
      <c r="I118" s="233"/>
      <c r="J118" s="228"/>
      <c r="K118" s="228"/>
      <c r="L118" s="234"/>
      <c r="M118" s="235"/>
      <c r="N118" s="236"/>
      <c r="O118" s="236"/>
      <c r="P118" s="236"/>
      <c r="Q118" s="236"/>
      <c r="R118" s="236"/>
      <c r="S118" s="236"/>
      <c r="T118" s="237"/>
      <c r="AT118" s="238" t="s">
        <v>179</v>
      </c>
      <c r="AU118" s="238" t="s">
        <v>87</v>
      </c>
      <c r="AV118" s="11" t="s">
        <v>87</v>
      </c>
      <c r="AW118" s="11" t="s">
        <v>36</v>
      </c>
      <c r="AX118" s="11" t="s">
        <v>78</v>
      </c>
      <c r="AY118" s="238" t="s">
        <v>170</v>
      </c>
    </row>
    <row r="119" s="10" customFormat="1" ht="29.88" customHeight="1">
      <c r="B119" s="199"/>
      <c r="C119" s="200"/>
      <c r="D119" s="201" t="s">
        <v>72</v>
      </c>
      <c r="E119" s="213" t="s">
        <v>87</v>
      </c>
      <c r="F119" s="213" t="s">
        <v>220</v>
      </c>
      <c r="G119" s="200"/>
      <c r="H119" s="200"/>
      <c r="I119" s="203"/>
      <c r="J119" s="214">
        <f>BK119</f>
        <v>0</v>
      </c>
      <c r="K119" s="200"/>
      <c r="L119" s="205"/>
      <c r="M119" s="206"/>
      <c r="N119" s="207"/>
      <c r="O119" s="207"/>
      <c r="P119" s="208">
        <f>SUM(P120:P126)</f>
        <v>0</v>
      </c>
      <c r="Q119" s="207"/>
      <c r="R119" s="208">
        <f>SUM(R120:R126)</f>
        <v>9.7040412000000007</v>
      </c>
      <c r="S119" s="207"/>
      <c r="T119" s="209">
        <f>SUM(T120:T126)</f>
        <v>0</v>
      </c>
      <c r="AR119" s="210" t="s">
        <v>78</v>
      </c>
      <c r="AT119" s="211" t="s">
        <v>72</v>
      </c>
      <c r="AU119" s="211" t="s">
        <v>78</v>
      </c>
      <c r="AY119" s="210" t="s">
        <v>170</v>
      </c>
      <c r="BK119" s="212">
        <f>SUM(BK120:BK126)</f>
        <v>0</v>
      </c>
    </row>
    <row r="120" s="1" customFormat="1" ht="25.5" customHeight="1">
      <c r="B120" s="45"/>
      <c r="C120" s="215" t="s">
        <v>221</v>
      </c>
      <c r="D120" s="215" t="s">
        <v>172</v>
      </c>
      <c r="E120" s="216" t="s">
        <v>222</v>
      </c>
      <c r="F120" s="217" t="s">
        <v>223</v>
      </c>
      <c r="G120" s="218" t="s">
        <v>175</v>
      </c>
      <c r="H120" s="219">
        <v>50.399999999999999</v>
      </c>
      <c r="I120" s="220"/>
      <c r="J120" s="221">
        <f>ROUND(I120*H120,2)</f>
        <v>0</v>
      </c>
      <c r="K120" s="217" t="s">
        <v>176</v>
      </c>
      <c r="L120" s="71"/>
      <c r="M120" s="222" t="s">
        <v>23</v>
      </c>
      <c r="N120" s="223" t="s">
        <v>44</v>
      </c>
      <c r="O120" s="46"/>
      <c r="P120" s="224">
        <f>O120*H120</f>
        <v>0</v>
      </c>
      <c r="Q120" s="224">
        <v>0.00017000000000000001</v>
      </c>
      <c r="R120" s="224">
        <f>Q120*H120</f>
        <v>0.008568000000000001</v>
      </c>
      <c r="S120" s="224">
        <v>0</v>
      </c>
      <c r="T120" s="225">
        <f>S120*H120</f>
        <v>0</v>
      </c>
      <c r="AR120" s="23" t="s">
        <v>177</v>
      </c>
      <c r="AT120" s="23" t="s">
        <v>172</v>
      </c>
      <c r="AU120" s="23" t="s">
        <v>87</v>
      </c>
      <c r="AY120" s="23" t="s">
        <v>170</v>
      </c>
      <c r="BE120" s="226">
        <f>IF(N120="základní",J120,0)</f>
        <v>0</v>
      </c>
      <c r="BF120" s="226">
        <f>IF(N120="snížená",J120,0)</f>
        <v>0</v>
      </c>
      <c r="BG120" s="226">
        <f>IF(N120="zákl. přenesená",J120,0)</f>
        <v>0</v>
      </c>
      <c r="BH120" s="226">
        <f>IF(N120="sníž. přenesená",J120,0)</f>
        <v>0</v>
      </c>
      <c r="BI120" s="226">
        <f>IF(N120="nulová",J120,0)</f>
        <v>0</v>
      </c>
      <c r="BJ120" s="23" t="s">
        <v>78</v>
      </c>
      <c r="BK120" s="226">
        <f>ROUND(I120*H120,2)</f>
        <v>0</v>
      </c>
      <c r="BL120" s="23" t="s">
        <v>177</v>
      </c>
      <c r="BM120" s="23" t="s">
        <v>224</v>
      </c>
    </row>
    <row r="121" s="11" customFormat="1">
      <c r="B121" s="227"/>
      <c r="C121" s="228"/>
      <c r="D121" s="229" t="s">
        <v>179</v>
      </c>
      <c r="E121" s="230" t="s">
        <v>23</v>
      </c>
      <c r="F121" s="231" t="s">
        <v>225</v>
      </c>
      <c r="G121" s="228"/>
      <c r="H121" s="232">
        <v>50.399999999999999</v>
      </c>
      <c r="I121" s="233"/>
      <c r="J121" s="228"/>
      <c r="K121" s="228"/>
      <c r="L121" s="234"/>
      <c r="M121" s="235"/>
      <c r="N121" s="236"/>
      <c r="O121" s="236"/>
      <c r="P121" s="236"/>
      <c r="Q121" s="236"/>
      <c r="R121" s="236"/>
      <c r="S121" s="236"/>
      <c r="T121" s="237"/>
      <c r="AT121" s="238" t="s">
        <v>179</v>
      </c>
      <c r="AU121" s="238" t="s">
        <v>87</v>
      </c>
      <c r="AV121" s="11" t="s">
        <v>87</v>
      </c>
      <c r="AW121" s="11" t="s">
        <v>36</v>
      </c>
      <c r="AX121" s="11" t="s">
        <v>78</v>
      </c>
      <c r="AY121" s="238" t="s">
        <v>170</v>
      </c>
    </row>
    <row r="122" s="1" customFormat="1" ht="16.5" customHeight="1">
      <c r="B122" s="45"/>
      <c r="C122" s="250" t="s">
        <v>226</v>
      </c>
      <c r="D122" s="250" t="s">
        <v>227</v>
      </c>
      <c r="E122" s="251" t="s">
        <v>228</v>
      </c>
      <c r="F122" s="252" t="s">
        <v>229</v>
      </c>
      <c r="G122" s="253" t="s">
        <v>175</v>
      </c>
      <c r="H122" s="254">
        <v>52.920000000000002</v>
      </c>
      <c r="I122" s="255"/>
      <c r="J122" s="256">
        <f>ROUND(I122*H122,2)</f>
        <v>0</v>
      </c>
      <c r="K122" s="252" t="s">
        <v>23</v>
      </c>
      <c r="L122" s="257"/>
      <c r="M122" s="258" t="s">
        <v>23</v>
      </c>
      <c r="N122" s="259" t="s">
        <v>44</v>
      </c>
      <c r="O122" s="46"/>
      <c r="P122" s="224">
        <f>O122*H122</f>
        <v>0</v>
      </c>
      <c r="Q122" s="224">
        <v>0.00021000000000000001</v>
      </c>
      <c r="R122" s="224">
        <f>Q122*H122</f>
        <v>0.0111132</v>
      </c>
      <c r="S122" s="224">
        <v>0</v>
      </c>
      <c r="T122" s="225">
        <f>S122*H122</f>
        <v>0</v>
      </c>
      <c r="AR122" s="23" t="s">
        <v>209</v>
      </c>
      <c r="AT122" s="23" t="s">
        <v>227</v>
      </c>
      <c r="AU122" s="23" t="s">
        <v>87</v>
      </c>
      <c r="AY122" s="23" t="s">
        <v>170</v>
      </c>
      <c r="BE122" s="226">
        <f>IF(N122="základní",J122,0)</f>
        <v>0</v>
      </c>
      <c r="BF122" s="226">
        <f>IF(N122="snížená",J122,0)</f>
        <v>0</v>
      </c>
      <c r="BG122" s="226">
        <f>IF(N122="zákl. přenesená",J122,0)</f>
        <v>0</v>
      </c>
      <c r="BH122" s="226">
        <f>IF(N122="sníž. přenesená",J122,0)</f>
        <v>0</v>
      </c>
      <c r="BI122" s="226">
        <f>IF(N122="nulová",J122,0)</f>
        <v>0</v>
      </c>
      <c r="BJ122" s="23" t="s">
        <v>78</v>
      </c>
      <c r="BK122" s="226">
        <f>ROUND(I122*H122,2)</f>
        <v>0</v>
      </c>
      <c r="BL122" s="23" t="s">
        <v>177</v>
      </c>
      <c r="BM122" s="23" t="s">
        <v>230</v>
      </c>
    </row>
    <row r="123" s="11" customFormat="1">
      <c r="B123" s="227"/>
      <c r="C123" s="228"/>
      <c r="D123" s="229" t="s">
        <v>179</v>
      </c>
      <c r="E123" s="230" t="s">
        <v>23</v>
      </c>
      <c r="F123" s="231" t="s">
        <v>231</v>
      </c>
      <c r="G123" s="228"/>
      <c r="H123" s="232">
        <v>52.920000000000002</v>
      </c>
      <c r="I123" s="233"/>
      <c r="J123" s="228"/>
      <c r="K123" s="228"/>
      <c r="L123" s="234"/>
      <c r="M123" s="235"/>
      <c r="N123" s="236"/>
      <c r="O123" s="236"/>
      <c r="P123" s="236"/>
      <c r="Q123" s="236"/>
      <c r="R123" s="236"/>
      <c r="S123" s="236"/>
      <c r="T123" s="237"/>
      <c r="AT123" s="238" t="s">
        <v>179</v>
      </c>
      <c r="AU123" s="238" t="s">
        <v>87</v>
      </c>
      <c r="AV123" s="11" t="s">
        <v>87</v>
      </c>
      <c r="AW123" s="11" t="s">
        <v>36</v>
      </c>
      <c r="AX123" s="11" t="s">
        <v>78</v>
      </c>
      <c r="AY123" s="238" t="s">
        <v>170</v>
      </c>
    </row>
    <row r="124" s="1" customFormat="1" ht="38.25" customHeight="1">
      <c r="B124" s="45"/>
      <c r="C124" s="215" t="s">
        <v>232</v>
      </c>
      <c r="D124" s="215" t="s">
        <v>172</v>
      </c>
      <c r="E124" s="216" t="s">
        <v>233</v>
      </c>
      <c r="F124" s="217" t="s">
        <v>234</v>
      </c>
      <c r="G124" s="218" t="s">
        <v>217</v>
      </c>
      <c r="H124" s="219">
        <v>42</v>
      </c>
      <c r="I124" s="220"/>
      <c r="J124" s="221">
        <f>ROUND(I124*H124,2)</f>
        <v>0</v>
      </c>
      <c r="K124" s="217" t="s">
        <v>176</v>
      </c>
      <c r="L124" s="71"/>
      <c r="M124" s="222" t="s">
        <v>23</v>
      </c>
      <c r="N124" s="223" t="s">
        <v>44</v>
      </c>
      <c r="O124" s="46"/>
      <c r="P124" s="224">
        <f>O124*H124</f>
        <v>0</v>
      </c>
      <c r="Q124" s="224">
        <v>0.23058000000000001</v>
      </c>
      <c r="R124" s="224">
        <f>Q124*H124</f>
        <v>9.6843599999999999</v>
      </c>
      <c r="S124" s="224">
        <v>0</v>
      </c>
      <c r="T124" s="225">
        <f>S124*H124</f>
        <v>0</v>
      </c>
      <c r="AR124" s="23" t="s">
        <v>177</v>
      </c>
      <c r="AT124" s="23" t="s">
        <v>172</v>
      </c>
      <c r="AU124" s="23" t="s">
        <v>87</v>
      </c>
      <c r="AY124" s="23" t="s">
        <v>170</v>
      </c>
      <c r="BE124" s="226">
        <f>IF(N124="základní",J124,0)</f>
        <v>0</v>
      </c>
      <c r="BF124" s="226">
        <f>IF(N124="snížená",J124,0)</f>
        <v>0</v>
      </c>
      <c r="BG124" s="226">
        <f>IF(N124="zákl. přenesená",J124,0)</f>
        <v>0</v>
      </c>
      <c r="BH124" s="226">
        <f>IF(N124="sníž. přenesená",J124,0)</f>
        <v>0</v>
      </c>
      <c r="BI124" s="226">
        <f>IF(N124="nulová",J124,0)</f>
        <v>0</v>
      </c>
      <c r="BJ124" s="23" t="s">
        <v>78</v>
      </c>
      <c r="BK124" s="226">
        <f>ROUND(I124*H124,2)</f>
        <v>0</v>
      </c>
      <c r="BL124" s="23" t="s">
        <v>177</v>
      </c>
      <c r="BM124" s="23" t="s">
        <v>235</v>
      </c>
    </row>
    <row r="125" s="11" customFormat="1">
      <c r="B125" s="227"/>
      <c r="C125" s="228"/>
      <c r="D125" s="229" t="s">
        <v>179</v>
      </c>
      <c r="E125" s="230" t="s">
        <v>23</v>
      </c>
      <c r="F125" s="231" t="s">
        <v>236</v>
      </c>
      <c r="G125" s="228"/>
      <c r="H125" s="232">
        <v>42</v>
      </c>
      <c r="I125" s="233"/>
      <c r="J125" s="228"/>
      <c r="K125" s="228"/>
      <c r="L125" s="234"/>
      <c r="M125" s="235"/>
      <c r="N125" s="236"/>
      <c r="O125" s="236"/>
      <c r="P125" s="236"/>
      <c r="Q125" s="236"/>
      <c r="R125" s="236"/>
      <c r="S125" s="236"/>
      <c r="T125" s="237"/>
      <c r="AT125" s="238" t="s">
        <v>179</v>
      </c>
      <c r="AU125" s="238" t="s">
        <v>87</v>
      </c>
      <c r="AV125" s="11" t="s">
        <v>87</v>
      </c>
      <c r="AW125" s="11" t="s">
        <v>36</v>
      </c>
      <c r="AX125" s="11" t="s">
        <v>73</v>
      </c>
      <c r="AY125" s="238" t="s">
        <v>170</v>
      </c>
    </row>
    <row r="126" s="12" customFormat="1">
      <c r="B126" s="239"/>
      <c r="C126" s="240"/>
      <c r="D126" s="229" t="s">
        <v>179</v>
      </c>
      <c r="E126" s="241" t="s">
        <v>124</v>
      </c>
      <c r="F126" s="242" t="s">
        <v>186</v>
      </c>
      <c r="G126" s="240"/>
      <c r="H126" s="243">
        <v>42</v>
      </c>
      <c r="I126" s="244"/>
      <c r="J126" s="240"/>
      <c r="K126" s="240"/>
      <c r="L126" s="245"/>
      <c r="M126" s="246"/>
      <c r="N126" s="247"/>
      <c r="O126" s="247"/>
      <c r="P126" s="247"/>
      <c r="Q126" s="247"/>
      <c r="R126" s="247"/>
      <c r="S126" s="247"/>
      <c r="T126" s="248"/>
      <c r="AT126" s="249" t="s">
        <v>179</v>
      </c>
      <c r="AU126" s="249" t="s">
        <v>87</v>
      </c>
      <c r="AV126" s="12" t="s">
        <v>187</v>
      </c>
      <c r="AW126" s="12" t="s">
        <v>36</v>
      </c>
      <c r="AX126" s="12" t="s">
        <v>78</v>
      </c>
      <c r="AY126" s="249" t="s">
        <v>170</v>
      </c>
    </row>
    <row r="127" s="10" customFormat="1" ht="29.88" customHeight="1">
      <c r="B127" s="199"/>
      <c r="C127" s="200"/>
      <c r="D127" s="201" t="s">
        <v>72</v>
      </c>
      <c r="E127" s="213" t="s">
        <v>187</v>
      </c>
      <c r="F127" s="213" t="s">
        <v>237</v>
      </c>
      <c r="G127" s="200"/>
      <c r="H127" s="200"/>
      <c r="I127" s="203"/>
      <c r="J127" s="214">
        <f>BK127</f>
        <v>0</v>
      </c>
      <c r="K127" s="200"/>
      <c r="L127" s="205"/>
      <c r="M127" s="206"/>
      <c r="N127" s="207"/>
      <c r="O127" s="207"/>
      <c r="P127" s="208">
        <f>SUM(P128:P129)</f>
        <v>0</v>
      </c>
      <c r="Q127" s="207"/>
      <c r="R127" s="208">
        <f>SUM(R128:R129)</f>
        <v>4.9021525000000006</v>
      </c>
      <c r="S127" s="207"/>
      <c r="T127" s="209">
        <f>SUM(T128:T129)</f>
        <v>0</v>
      </c>
      <c r="AR127" s="210" t="s">
        <v>78</v>
      </c>
      <c r="AT127" s="211" t="s">
        <v>72</v>
      </c>
      <c r="AU127" s="211" t="s">
        <v>78</v>
      </c>
      <c r="AY127" s="210" t="s">
        <v>170</v>
      </c>
      <c r="BK127" s="212">
        <f>SUM(BK128:BK129)</f>
        <v>0</v>
      </c>
    </row>
    <row r="128" s="1" customFormat="1" ht="25.5" customHeight="1">
      <c r="B128" s="45"/>
      <c r="C128" s="215" t="s">
        <v>238</v>
      </c>
      <c r="D128" s="215" t="s">
        <v>172</v>
      </c>
      <c r="E128" s="216" t="s">
        <v>239</v>
      </c>
      <c r="F128" s="217" t="s">
        <v>240</v>
      </c>
      <c r="G128" s="218" t="s">
        <v>183</v>
      </c>
      <c r="H128" s="219">
        <v>2.6110000000000002</v>
      </c>
      <c r="I128" s="220"/>
      <c r="J128" s="221">
        <f>ROUND(I128*H128,2)</f>
        <v>0</v>
      </c>
      <c r="K128" s="217" t="s">
        <v>176</v>
      </c>
      <c r="L128" s="71"/>
      <c r="M128" s="222" t="s">
        <v>23</v>
      </c>
      <c r="N128" s="223" t="s">
        <v>44</v>
      </c>
      <c r="O128" s="46"/>
      <c r="P128" s="224">
        <f>O128*H128</f>
        <v>0</v>
      </c>
      <c r="Q128" s="224">
        <v>1.8775</v>
      </c>
      <c r="R128" s="224">
        <f>Q128*H128</f>
        <v>4.9021525000000006</v>
      </c>
      <c r="S128" s="224">
        <v>0</v>
      </c>
      <c r="T128" s="225">
        <f>S128*H128</f>
        <v>0</v>
      </c>
      <c r="AR128" s="23" t="s">
        <v>177</v>
      </c>
      <c r="AT128" s="23" t="s">
        <v>172</v>
      </c>
      <c r="AU128" s="23" t="s">
        <v>87</v>
      </c>
      <c r="AY128" s="23" t="s">
        <v>170</v>
      </c>
      <c r="BE128" s="226">
        <f>IF(N128="základní",J128,0)</f>
        <v>0</v>
      </c>
      <c r="BF128" s="226">
        <f>IF(N128="snížená",J128,0)</f>
        <v>0</v>
      </c>
      <c r="BG128" s="226">
        <f>IF(N128="zákl. přenesená",J128,0)</f>
        <v>0</v>
      </c>
      <c r="BH128" s="226">
        <f>IF(N128="sníž. přenesená",J128,0)</f>
        <v>0</v>
      </c>
      <c r="BI128" s="226">
        <f>IF(N128="nulová",J128,0)</f>
        <v>0</v>
      </c>
      <c r="BJ128" s="23" t="s">
        <v>78</v>
      </c>
      <c r="BK128" s="226">
        <f>ROUND(I128*H128,2)</f>
        <v>0</v>
      </c>
      <c r="BL128" s="23" t="s">
        <v>177</v>
      </c>
      <c r="BM128" s="23" t="s">
        <v>241</v>
      </c>
    </row>
    <row r="129" s="11" customFormat="1">
      <c r="B129" s="227"/>
      <c r="C129" s="228"/>
      <c r="D129" s="229" t="s">
        <v>179</v>
      </c>
      <c r="E129" s="230" t="s">
        <v>23</v>
      </c>
      <c r="F129" s="231" t="s">
        <v>242</v>
      </c>
      <c r="G129" s="228"/>
      <c r="H129" s="232">
        <v>2.6110000000000002</v>
      </c>
      <c r="I129" s="233"/>
      <c r="J129" s="228"/>
      <c r="K129" s="228"/>
      <c r="L129" s="234"/>
      <c r="M129" s="235"/>
      <c r="N129" s="236"/>
      <c r="O129" s="236"/>
      <c r="P129" s="236"/>
      <c r="Q129" s="236"/>
      <c r="R129" s="236"/>
      <c r="S129" s="236"/>
      <c r="T129" s="237"/>
      <c r="AT129" s="238" t="s">
        <v>179</v>
      </c>
      <c r="AU129" s="238" t="s">
        <v>87</v>
      </c>
      <c r="AV129" s="11" t="s">
        <v>87</v>
      </c>
      <c r="AW129" s="11" t="s">
        <v>36</v>
      </c>
      <c r="AX129" s="11" t="s">
        <v>78</v>
      </c>
      <c r="AY129" s="238" t="s">
        <v>170</v>
      </c>
    </row>
    <row r="130" s="10" customFormat="1" ht="29.88" customHeight="1">
      <c r="B130" s="199"/>
      <c r="C130" s="200"/>
      <c r="D130" s="201" t="s">
        <v>72</v>
      </c>
      <c r="E130" s="213" t="s">
        <v>177</v>
      </c>
      <c r="F130" s="213" t="s">
        <v>243</v>
      </c>
      <c r="G130" s="200"/>
      <c r="H130" s="200"/>
      <c r="I130" s="203"/>
      <c r="J130" s="214">
        <f>BK130</f>
        <v>0</v>
      </c>
      <c r="K130" s="200"/>
      <c r="L130" s="205"/>
      <c r="M130" s="206"/>
      <c r="N130" s="207"/>
      <c r="O130" s="207"/>
      <c r="P130" s="208">
        <f>SUM(P131:P132)</f>
        <v>0</v>
      </c>
      <c r="Q130" s="207"/>
      <c r="R130" s="208">
        <f>SUM(R131:R132)</f>
        <v>0</v>
      </c>
      <c r="S130" s="207"/>
      <c r="T130" s="209">
        <f>SUM(T131:T132)</f>
        <v>0</v>
      </c>
      <c r="AR130" s="210" t="s">
        <v>78</v>
      </c>
      <c r="AT130" s="211" t="s">
        <v>72</v>
      </c>
      <c r="AU130" s="211" t="s">
        <v>78</v>
      </c>
      <c r="AY130" s="210" t="s">
        <v>170</v>
      </c>
      <c r="BK130" s="212">
        <f>SUM(BK131:BK132)</f>
        <v>0</v>
      </c>
    </row>
    <row r="131" s="1" customFormat="1" ht="25.5" customHeight="1">
      <c r="B131" s="45"/>
      <c r="C131" s="215" t="s">
        <v>244</v>
      </c>
      <c r="D131" s="215" t="s">
        <v>172</v>
      </c>
      <c r="E131" s="216" t="s">
        <v>245</v>
      </c>
      <c r="F131" s="217" t="s">
        <v>246</v>
      </c>
      <c r="G131" s="218" t="s">
        <v>183</v>
      </c>
      <c r="H131" s="219">
        <v>2.1000000000000001</v>
      </c>
      <c r="I131" s="220"/>
      <c r="J131" s="221">
        <f>ROUND(I131*H131,2)</f>
        <v>0</v>
      </c>
      <c r="K131" s="217" t="s">
        <v>176</v>
      </c>
      <c r="L131" s="71"/>
      <c r="M131" s="222" t="s">
        <v>23</v>
      </c>
      <c r="N131" s="223" t="s">
        <v>44</v>
      </c>
      <c r="O131" s="46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AR131" s="23" t="s">
        <v>177</v>
      </c>
      <c r="AT131" s="23" t="s">
        <v>172</v>
      </c>
      <c r="AU131" s="23" t="s">
        <v>87</v>
      </c>
      <c r="AY131" s="23" t="s">
        <v>170</v>
      </c>
      <c r="BE131" s="226">
        <f>IF(N131="základní",J131,0)</f>
        <v>0</v>
      </c>
      <c r="BF131" s="226">
        <f>IF(N131="snížená",J131,0)</f>
        <v>0</v>
      </c>
      <c r="BG131" s="226">
        <f>IF(N131="zákl. přenesená",J131,0)</f>
        <v>0</v>
      </c>
      <c r="BH131" s="226">
        <f>IF(N131="sníž. přenesená",J131,0)</f>
        <v>0</v>
      </c>
      <c r="BI131" s="226">
        <f>IF(N131="nulová",J131,0)</f>
        <v>0</v>
      </c>
      <c r="BJ131" s="23" t="s">
        <v>78</v>
      </c>
      <c r="BK131" s="226">
        <f>ROUND(I131*H131,2)</f>
        <v>0</v>
      </c>
      <c r="BL131" s="23" t="s">
        <v>177</v>
      </c>
      <c r="BM131" s="23" t="s">
        <v>247</v>
      </c>
    </row>
    <row r="132" s="11" customFormat="1">
      <c r="B132" s="227"/>
      <c r="C132" s="228"/>
      <c r="D132" s="229" t="s">
        <v>179</v>
      </c>
      <c r="E132" s="230" t="s">
        <v>23</v>
      </c>
      <c r="F132" s="231" t="s">
        <v>248</v>
      </c>
      <c r="G132" s="228"/>
      <c r="H132" s="232">
        <v>2.1000000000000001</v>
      </c>
      <c r="I132" s="233"/>
      <c r="J132" s="228"/>
      <c r="K132" s="228"/>
      <c r="L132" s="234"/>
      <c r="M132" s="235"/>
      <c r="N132" s="236"/>
      <c r="O132" s="236"/>
      <c r="P132" s="236"/>
      <c r="Q132" s="236"/>
      <c r="R132" s="236"/>
      <c r="S132" s="236"/>
      <c r="T132" s="237"/>
      <c r="AT132" s="238" t="s">
        <v>179</v>
      </c>
      <c r="AU132" s="238" t="s">
        <v>87</v>
      </c>
      <c r="AV132" s="11" t="s">
        <v>87</v>
      </c>
      <c r="AW132" s="11" t="s">
        <v>36</v>
      </c>
      <c r="AX132" s="11" t="s">
        <v>78</v>
      </c>
      <c r="AY132" s="238" t="s">
        <v>170</v>
      </c>
    </row>
    <row r="133" s="10" customFormat="1" ht="29.88" customHeight="1">
      <c r="B133" s="199"/>
      <c r="C133" s="200"/>
      <c r="D133" s="201" t="s">
        <v>72</v>
      </c>
      <c r="E133" s="213" t="s">
        <v>194</v>
      </c>
      <c r="F133" s="213" t="s">
        <v>249</v>
      </c>
      <c r="G133" s="200"/>
      <c r="H133" s="200"/>
      <c r="I133" s="203"/>
      <c r="J133" s="214">
        <f>BK133</f>
        <v>0</v>
      </c>
      <c r="K133" s="200"/>
      <c r="L133" s="205"/>
      <c r="M133" s="206"/>
      <c r="N133" s="207"/>
      <c r="O133" s="207"/>
      <c r="P133" s="208">
        <f>SUM(P134:P143)</f>
        <v>0</v>
      </c>
      <c r="Q133" s="207"/>
      <c r="R133" s="208">
        <f>SUM(R134:R143)</f>
        <v>0.47501800000000005</v>
      </c>
      <c r="S133" s="207"/>
      <c r="T133" s="209">
        <f>SUM(T134:T143)</f>
        <v>0</v>
      </c>
      <c r="AR133" s="210" t="s">
        <v>78</v>
      </c>
      <c r="AT133" s="211" t="s">
        <v>72</v>
      </c>
      <c r="AU133" s="211" t="s">
        <v>78</v>
      </c>
      <c r="AY133" s="210" t="s">
        <v>170</v>
      </c>
      <c r="BK133" s="212">
        <f>SUM(BK134:BK143)</f>
        <v>0</v>
      </c>
    </row>
    <row r="134" s="1" customFormat="1" ht="25.5" customHeight="1">
      <c r="B134" s="45"/>
      <c r="C134" s="215" t="s">
        <v>10</v>
      </c>
      <c r="D134" s="215" t="s">
        <v>172</v>
      </c>
      <c r="E134" s="216" t="s">
        <v>250</v>
      </c>
      <c r="F134" s="217" t="s">
        <v>251</v>
      </c>
      <c r="G134" s="218" t="s">
        <v>175</v>
      </c>
      <c r="H134" s="219">
        <v>13.859999999999999</v>
      </c>
      <c r="I134" s="220"/>
      <c r="J134" s="221">
        <f>ROUND(I134*H134,2)</f>
        <v>0</v>
      </c>
      <c r="K134" s="217" t="s">
        <v>176</v>
      </c>
      <c r="L134" s="71"/>
      <c r="M134" s="222" t="s">
        <v>23</v>
      </c>
      <c r="N134" s="223" t="s">
        <v>44</v>
      </c>
      <c r="O134" s="46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AR134" s="23" t="s">
        <v>177</v>
      </c>
      <c r="AT134" s="23" t="s">
        <v>172</v>
      </c>
      <c r="AU134" s="23" t="s">
        <v>87</v>
      </c>
      <c r="AY134" s="23" t="s">
        <v>170</v>
      </c>
      <c r="BE134" s="226">
        <f>IF(N134="základní",J134,0)</f>
        <v>0</v>
      </c>
      <c r="BF134" s="226">
        <f>IF(N134="snížená",J134,0)</f>
        <v>0</v>
      </c>
      <c r="BG134" s="226">
        <f>IF(N134="zákl. přenesená",J134,0)</f>
        <v>0</v>
      </c>
      <c r="BH134" s="226">
        <f>IF(N134="sníž. přenesená",J134,0)</f>
        <v>0</v>
      </c>
      <c r="BI134" s="226">
        <f>IF(N134="nulová",J134,0)</f>
        <v>0</v>
      </c>
      <c r="BJ134" s="23" t="s">
        <v>78</v>
      </c>
      <c r="BK134" s="226">
        <f>ROUND(I134*H134,2)</f>
        <v>0</v>
      </c>
      <c r="BL134" s="23" t="s">
        <v>177</v>
      </c>
      <c r="BM134" s="23" t="s">
        <v>252</v>
      </c>
    </row>
    <row r="135" s="11" customFormat="1">
      <c r="B135" s="227"/>
      <c r="C135" s="228"/>
      <c r="D135" s="229" t="s">
        <v>179</v>
      </c>
      <c r="E135" s="230" t="s">
        <v>23</v>
      </c>
      <c r="F135" s="231" t="s">
        <v>253</v>
      </c>
      <c r="G135" s="228"/>
      <c r="H135" s="232">
        <v>13.859999999999999</v>
      </c>
      <c r="I135" s="233"/>
      <c r="J135" s="228"/>
      <c r="K135" s="228"/>
      <c r="L135" s="234"/>
      <c r="M135" s="235"/>
      <c r="N135" s="236"/>
      <c r="O135" s="236"/>
      <c r="P135" s="236"/>
      <c r="Q135" s="236"/>
      <c r="R135" s="236"/>
      <c r="S135" s="236"/>
      <c r="T135" s="237"/>
      <c r="AT135" s="238" t="s">
        <v>179</v>
      </c>
      <c r="AU135" s="238" t="s">
        <v>87</v>
      </c>
      <c r="AV135" s="11" t="s">
        <v>87</v>
      </c>
      <c r="AW135" s="11" t="s">
        <v>36</v>
      </c>
      <c r="AX135" s="11" t="s">
        <v>78</v>
      </c>
      <c r="AY135" s="238" t="s">
        <v>170</v>
      </c>
    </row>
    <row r="136" s="1" customFormat="1" ht="25.5" customHeight="1">
      <c r="B136" s="45"/>
      <c r="C136" s="215" t="s">
        <v>254</v>
      </c>
      <c r="D136" s="215" t="s">
        <v>172</v>
      </c>
      <c r="E136" s="216" t="s">
        <v>255</v>
      </c>
      <c r="F136" s="217" t="s">
        <v>256</v>
      </c>
      <c r="G136" s="218" t="s">
        <v>175</v>
      </c>
      <c r="H136" s="219">
        <v>1.3500000000000001</v>
      </c>
      <c r="I136" s="220"/>
      <c r="J136" s="221">
        <f>ROUND(I136*H136,2)</f>
        <v>0</v>
      </c>
      <c r="K136" s="217" t="s">
        <v>176</v>
      </c>
      <c r="L136" s="71"/>
      <c r="M136" s="222" t="s">
        <v>23</v>
      </c>
      <c r="N136" s="223" t="s">
        <v>44</v>
      </c>
      <c r="O136" s="46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AR136" s="23" t="s">
        <v>177</v>
      </c>
      <c r="AT136" s="23" t="s">
        <v>172</v>
      </c>
      <c r="AU136" s="23" t="s">
        <v>87</v>
      </c>
      <c r="AY136" s="23" t="s">
        <v>170</v>
      </c>
      <c r="BE136" s="226">
        <f>IF(N136="základní",J136,0)</f>
        <v>0</v>
      </c>
      <c r="BF136" s="226">
        <f>IF(N136="snížená",J136,0)</f>
        <v>0</v>
      </c>
      <c r="BG136" s="226">
        <f>IF(N136="zákl. přenesená",J136,0)</f>
        <v>0</v>
      </c>
      <c r="BH136" s="226">
        <f>IF(N136="sníž. přenesená",J136,0)</f>
        <v>0</v>
      </c>
      <c r="BI136" s="226">
        <f>IF(N136="nulová",J136,0)</f>
        <v>0</v>
      </c>
      <c r="BJ136" s="23" t="s">
        <v>78</v>
      </c>
      <c r="BK136" s="226">
        <f>ROUND(I136*H136,2)</f>
        <v>0</v>
      </c>
      <c r="BL136" s="23" t="s">
        <v>177</v>
      </c>
      <c r="BM136" s="23" t="s">
        <v>257</v>
      </c>
    </row>
    <row r="137" s="11" customFormat="1">
      <c r="B137" s="227"/>
      <c r="C137" s="228"/>
      <c r="D137" s="229" t="s">
        <v>179</v>
      </c>
      <c r="E137" s="230" t="s">
        <v>23</v>
      </c>
      <c r="F137" s="231" t="s">
        <v>85</v>
      </c>
      <c r="G137" s="228"/>
      <c r="H137" s="232">
        <v>1.3500000000000001</v>
      </c>
      <c r="I137" s="233"/>
      <c r="J137" s="228"/>
      <c r="K137" s="228"/>
      <c r="L137" s="234"/>
      <c r="M137" s="235"/>
      <c r="N137" s="236"/>
      <c r="O137" s="236"/>
      <c r="P137" s="236"/>
      <c r="Q137" s="236"/>
      <c r="R137" s="236"/>
      <c r="S137" s="236"/>
      <c r="T137" s="237"/>
      <c r="AT137" s="238" t="s">
        <v>179</v>
      </c>
      <c r="AU137" s="238" t="s">
        <v>87</v>
      </c>
      <c r="AV137" s="11" t="s">
        <v>87</v>
      </c>
      <c r="AW137" s="11" t="s">
        <v>36</v>
      </c>
      <c r="AX137" s="11" t="s">
        <v>73</v>
      </c>
      <c r="AY137" s="238" t="s">
        <v>170</v>
      </c>
    </row>
    <row r="138" s="12" customFormat="1">
      <c r="B138" s="239"/>
      <c r="C138" s="240"/>
      <c r="D138" s="229" t="s">
        <v>179</v>
      </c>
      <c r="E138" s="241" t="s">
        <v>23</v>
      </c>
      <c r="F138" s="242" t="s">
        <v>186</v>
      </c>
      <c r="G138" s="240"/>
      <c r="H138" s="243">
        <v>1.3500000000000001</v>
      </c>
      <c r="I138" s="244"/>
      <c r="J138" s="240"/>
      <c r="K138" s="240"/>
      <c r="L138" s="245"/>
      <c r="M138" s="246"/>
      <c r="N138" s="247"/>
      <c r="O138" s="247"/>
      <c r="P138" s="247"/>
      <c r="Q138" s="247"/>
      <c r="R138" s="247"/>
      <c r="S138" s="247"/>
      <c r="T138" s="248"/>
      <c r="AT138" s="249" t="s">
        <v>179</v>
      </c>
      <c r="AU138" s="249" t="s">
        <v>87</v>
      </c>
      <c r="AV138" s="12" t="s">
        <v>187</v>
      </c>
      <c r="AW138" s="12" t="s">
        <v>36</v>
      </c>
      <c r="AX138" s="12" t="s">
        <v>78</v>
      </c>
      <c r="AY138" s="249" t="s">
        <v>170</v>
      </c>
    </row>
    <row r="139" s="1" customFormat="1" ht="38.25" customHeight="1">
      <c r="B139" s="45"/>
      <c r="C139" s="215" t="s">
        <v>258</v>
      </c>
      <c r="D139" s="215" t="s">
        <v>172</v>
      </c>
      <c r="E139" s="216" t="s">
        <v>259</v>
      </c>
      <c r="F139" s="217" t="s">
        <v>260</v>
      </c>
      <c r="G139" s="218" t="s">
        <v>175</v>
      </c>
      <c r="H139" s="219">
        <v>1.3500000000000001</v>
      </c>
      <c r="I139" s="220"/>
      <c r="J139" s="221">
        <f>ROUND(I139*H139,2)</f>
        <v>0</v>
      </c>
      <c r="K139" s="217" t="s">
        <v>176</v>
      </c>
      <c r="L139" s="71"/>
      <c r="M139" s="222" t="s">
        <v>23</v>
      </c>
      <c r="N139" s="223" t="s">
        <v>44</v>
      </c>
      <c r="O139" s="46"/>
      <c r="P139" s="224">
        <f>O139*H139</f>
        <v>0</v>
      </c>
      <c r="Q139" s="224">
        <v>0.16700000000000001</v>
      </c>
      <c r="R139" s="224">
        <f>Q139*H139</f>
        <v>0.22545000000000004</v>
      </c>
      <c r="S139" s="224">
        <v>0</v>
      </c>
      <c r="T139" s="225">
        <f>S139*H139</f>
        <v>0</v>
      </c>
      <c r="AR139" s="23" t="s">
        <v>177</v>
      </c>
      <c r="AT139" s="23" t="s">
        <v>172</v>
      </c>
      <c r="AU139" s="23" t="s">
        <v>87</v>
      </c>
      <c r="AY139" s="23" t="s">
        <v>170</v>
      </c>
      <c r="BE139" s="226">
        <f>IF(N139="základní",J139,0)</f>
        <v>0</v>
      </c>
      <c r="BF139" s="226">
        <f>IF(N139="snížená",J139,0)</f>
        <v>0</v>
      </c>
      <c r="BG139" s="226">
        <f>IF(N139="zákl. přenesená",J139,0)</f>
        <v>0</v>
      </c>
      <c r="BH139" s="226">
        <f>IF(N139="sníž. přenesená",J139,0)</f>
        <v>0</v>
      </c>
      <c r="BI139" s="226">
        <f>IF(N139="nulová",J139,0)</f>
        <v>0</v>
      </c>
      <c r="BJ139" s="23" t="s">
        <v>78</v>
      </c>
      <c r="BK139" s="226">
        <f>ROUND(I139*H139,2)</f>
        <v>0</v>
      </c>
      <c r="BL139" s="23" t="s">
        <v>177</v>
      </c>
      <c r="BM139" s="23" t="s">
        <v>261</v>
      </c>
    </row>
    <row r="140" s="11" customFormat="1">
      <c r="B140" s="227"/>
      <c r="C140" s="228"/>
      <c r="D140" s="229" t="s">
        <v>179</v>
      </c>
      <c r="E140" s="230" t="s">
        <v>23</v>
      </c>
      <c r="F140" s="231" t="s">
        <v>262</v>
      </c>
      <c r="G140" s="228"/>
      <c r="H140" s="232">
        <v>1.3500000000000001</v>
      </c>
      <c r="I140" s="233"/>
      <c r="J140" s="228"/>
      <c r="K140" s="228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179</v>
      </c>
      <c r="AU140" s="238" t="s">
        <v>87</v>
      </c>
      <c r="AV140" s="11" t="s">
        <v>87</v>
      </c>
      <c r="AW140" s="11" t="s">
        <v>36</v>
      </c>
      <c r="AX140" s="11" t="s">
        <v>73</v>
      </c>
      <c r="AY140" s="238" t="s">
        <v>170</v>
      </c>
    </row>
    <row r="141" s="12" customFormat="1">
      <c r="B141" s="239"/>
      <c r="C141" s="240"/>
      <c r="D141" s="229" t="s">
        <v>179</v>
      </c>
      <c r="E141" s="241" t="s">
        <v>85</v>
      </c>
      <c r="F141" s="242" t="s">
        <v>186</v>
      </c>
      <c r="G141" s="240"/>
      <c r="H141" s="243">
        <v>1.3500000000000001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AT141" s="249" t="s">
        <v>179</v>
      </c>
      <c r="AU141" s="249" t="s">
        <v>87</v>
      </c>
      <c r="AV141" s="12" t="s">
        <v>187</v>
      </c>
      <c r="AW141" s="12" t="s">
        <v>36</v>
      </c>
      <c r="AX141" s="12" t="s">
        <v>78</v>
      </c>
      <c r="AY141" s="249" t="s">
        <v>170</v>
      </c>
    </row>
    <row r="142" s="1" customFormat="1" ht="16.5" customHeight="1">
      <c r="B142" s="45"/>
      <c r="C142" s="250" t="s">
        <v>263</v>
      </c>
      <c r="D142" s="250" t="s">
        <v>227</v>
      </c>
      <c r="E142" s="251" t="s">
        <v>264</v>
      </c>
      <c r="F142" s="252" t="s">
        <v>265</v>
      </c>
      <c r="G142" s="253" t="s">
        <v>175</v>
      </c>
      <c r="H142" s="254">
        <v>1.4179999999999999</v>
      </c>
      <c r="I142" s="255"/>
      <c r="J142" s="256">
        <f>ROUND(I142*H142,2)</f>
        <v>0</v>
      </c>
      <c r="K142" s="252" t="s">
        <v>23</v>
      </c>
      <c r="L142" s="257"/>
      <c r="M142" s="258" t="s">
        <v>23</v>
      </c>
      <c r="N142" s="259" t="s">
        <v>44</v>
      </c>
      <c r="O142" s="46"/>
      <c r="P142" s="224">
        <f>O142*H142</f>
        <v>0</v>
      </c>
      <c r="Q142" s="224">
        <v>0.17599999999999999</v>
      </c>
      <c r="R142" s="224">
        <f>Q142*H142</f>
        <v>0.24956799999999998</v>
      </c>
      <c r="S142" s="224">
        <v>0</v>
      </c>
      <c r="T142" s="225">
        <f>S142*H142</f>
        <v>0</v>
      </c>
      <c r="AR142" s="23" t="s">
        <v>209</v>
      </c>
      <c r="AT142" s="23" t="s">
        <v>227</v>
      </c>
      <c r="AU142" s="23" t="s">
        <v>87</v>
      </c>
      <c r="AY142" s="23" t="s">
        <v>170</v>
      </c>
      <c r="BE142" s="226">
        <f>IF(N142="základní",J142,0)</f>
        <v>0</v>
      </c>
      <c r="BF142" s="226">
        <f>IF(N142="snížená",J142,0)</f>
        <v>0</v>
      </c>
      <c r="BG142" s="226">
        <f>IF(N142="zákl. přenesená",J142,0)</f>
        <v>0</v>
      </c>
      <c r="BH142" s="226">
        <f>IF(N142="sníž. přenesená",J142,0)</f>
        <v>0</v>
      </c>
      <c r="BI142" s="226">
        <f>IF(N142="nulová",J142,0)</f>
        <v>0</v>
      </c>
      <c r="BJ142" s="23" t="s">
        <v>78</v>
      </c>
      <c r="BK142" s="226">
        <f>ROUND(I142*H142,2)</f>
        <v>0</v>
      </c>
      <c r="BL142" s="23" t="s">
        <v>177</v>
      </c>
      <c r="BM142" s="23" t="s">
        <v>266</v>
      </c>
    </row>
    <row r="143" s="11" customFormat="1">
      <c r="B143" s="227"/>
      <c r="C143" s="228"/>
      <c r="D143" s="229" t="s">
        <v>179</v>
      </c>
      <c r="E143" s="228"/>
      <c r="F143" s="231" t="s">
        <v>267</v>
      </c>
      <c r="G143" s="228"/>
      <c r="H143" s="232">
        <v>1.4179999999999999</v>
      </c>
      <c r="I143" s="233"/>
      <c r="J143" s="228"/>
      <c r="K143" s="228"/>
      <c r="L143" s="234"/>
      <c r="M143" s="235"/>
      <c r="N143" s="236"/>
      <c r="O143" s="236"/>
      <c r="P143" s="236"/>
      <c r="Q143" s="236"/>
      <c r="R143" s="236"/>
      <c r="S143" s="236"/>
      <c r="T143" s="237"/>
      <c r="AT143" s="238" t="s">
        <v>179</v>
      </c>
      <c r="AU143" s="238" t="s">
        <v>87</v>
      </c>
      <c r="AV143" s="11" t="s">
        <v>87</v>
      </c>
      <c r="AW143" s="11" t="s">
        <v>6</v>
      </c>
      <c r="AX143" s="11" t="s">
        <v>78</v>
      </c>
      <c r="AY143" s="238" t="s">
        <v>170</v>
      </c>
    </row>
    <row r="144" s="10" customFormat="1" ht="29.88" customHeight="1">
      <c r="B144" s="199"/>
      <c r="C144" s="200"/>
      <c r="D144" s="201" t="s">
        <v>72</v>
      </c>
      <c r="E144" s="213" t="s">
        <v>201</v>
      </c>
      <c r="F144" s="213" t="s">
        <v>268</v>
      </c>
      <c r="G144" s="200"/>
      <c r="H144" s="200"/>
      <c r="I144" s="203"/>
      <c r="J144" s="214">
        <f>BK144</f>
        <v>0</v>
      </c>
      <c r="K144" s="200"/>
      <c r="L144" s="205"/>
      <c r="M144" s="206"/>
      <c r="N144" s="207"/>
      <c r="O144" s="207"/>
      <c r="P144" s="208">
        <f>SUM(P145:P244)</f>
        <v>0</v>
      </c>
      <c r="Q144" s="207"/>
      <c r="R144" s="208">
        <f>SUM(R145:R244)</f>
        <v>6.0028494999999999</v>
      </c>
      <c r="S144" s="207"/>
      <c r="T144" s="209">
        <f>SUM(T145:T244)</f>
        <v>0</v>
      </c>
      <c r="AR144" s="210" t="s">
        <v>78</v>
      </c>
      <c r="AT144" s="211" t="s">
        <v>72</v>
      </c>
      <c r="AU144" s="211" t="s">
        <v>78</v>
      </c>
      <c r="AY144" s="210" t="s">
        <v>170</v>
      </c>
      <c r="BK144" s="212">
        <f>SUM(BK145:BK244)</f>
        <v>0</v>
      </c>
    </row>
    <row r="145" s="1" customFormat="1" ht="25.5" customHeight="1">
      <c r="B145" s="45"/>
      <c r="C145" s="215" t="s">
        <v>269</v>
      </c>
      <c r="D145" s="215" t="s">
        <v>172</v>
      </c>
      <c r="E145" s="216" t="s">
        <v>270</v>
      </c>
      <c r="F145" s="217" t="s">
        <v>271</v>
      </c>
      <c r="G145" s="218" t="s">
        <v>175</v>
      </c>
      <c r="H145" s="219">
        <v>10.76</v>
      </c>
      <c r="I145" s="220"/>
      <c r="J145" s="221">
        <f>ROUND(I145*H145,2)</f>
        <v>0</v>
      </c>
      <c r="K145" s="217" t="s">
        <v>176</v>
      </c>
      <c r="L145" s="71"/>
      <c r="M145" s="222" t="s">
        <v>23</v>
      </c>
      <c r="N145" s="223" t="s">
        <v>44</v>
      </c>
      <c r="O145" s="46"/>
      <c r="P145" s="224">
        <f>O145*H145</f>
        <v>0</v>
      </c>
      <c r="Q145" s="224">
        <v>0.00025999999999999998</v>
      </c>
      <c r="R145" s="224">
        <f>Q145*H145</f>
        <v>0.0027975999999999999</v>
      </c>
      <c r="S145" s="224">
        <v>0</v>
      </c>
      <c r="T145" s="225">
        <f>S145*H145</f>
        <v>0</v>
      </c>
      <c r="AR145" s="23" t="s">
        <v>177</v>
      </c>
      <c r="AT145" s="23" t="s">
        <v>172</v>
      </c>
      <c r="AU145" s="23" t="s">
        <v>87</v>
      </c>
      <c r="AY145" s="23" t="s">
        <v>170</v>
      </c>
      <c r="BE145" s="226">
        <f>IF(N145="základní",J145,0)</f>
        <v>0</v>
      </c>
      <c r="BF145" s="226">
        <f>IF(N145="snížená",J145,0)</f>
        <v>0</v>
      </c>
      <c r="BG145" s="226">
        <f>IF(N145="zákl. přenesená",J145,0)</f>
        <v>0</v>
      </c>
      <c r="BH145" s="226">
        <f>IF(N145="sníž. přenesená",J145,0)</f>
        <v>0</v>
      </c>
      <c r="BI145" s="226">
        <f>IF(N145="nulová",J145,0)</f>
        <v>0</v>
      </c>
      <c r="BJ145" s="23" t="s">
        <v>78</v>
      </c>
      <c r="BK145" s="226">
        <f>ROUND(I145*H145,2)</f>
        <v>0</v>
      </c>
      <c r="BL145" s="23" t="s">
        <v>177</v>
      </c>
      <c r="BM145" s="23" t="s">
        <v>272</v>
      </c>
    </row>
    <row r="146" s="11" customFormat="1">
      <c r="B146" s="227"/>
      <c r="C146" s="228"/>
      <c r="D146" s="229" t="s">
        <v>179</v>
      </c>
      <c r="E146" s="230" t="s">
        <v>23</v>
      </c>
      <c r="F146" s="231" t="s">
        <v>114</v>
      </c>
      <c r="G146" s="228"/>
      <c r="H146" s="232">
        <v>10.76</v>
      </c>
      <c r="I146" s="233"/>
      <c r="J146" s="228"/>
      <c r="K146" s="228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179</v>
      </c>
      <c r="AU146" s="238" t="s">
        <v>87</v>
      </c>
      <c r="AV146" s="11" t="s">
        <v>87</v>
      </c>
      <c r="AW146" s="11" t="s">
        <v>36</v>
      </c>
      <c r="AX146" s="11" t="s">
        <v>78</v>
      </c>
      <c r="AY146" s="238" t="s">
        <v>170</v>
      </c>
    </row>
    <row r="147" s="1" customFormat="1" ht="25.5" customHeight="1">
      <c r="B147" s="45"/>
      <c r="C147" s="215" t="s">
        <v>273</v>
      </c>
      <c r="D147" s="215" t="s">
        <v>172</v>
      </c>
      <c r="E147" s="216" t="s">
        <v>274</v>
      </c>
      <c r="F147" s="217" t="s">
        <v>275</v>
      </c>
      <c r="G147" s="218" t="s">
        <v>175</v>
      </c>
      <c r="H147" s="219">
        <v>154.49600000000001</v>
      </c>
      <c r="I147" s="220"/>
      <c r="J147" s="221">
        <f>ROUND(I147*H147,2)</f>
        <v>0</v>
      </c>
      <c r="K147" s="217" t="s">
        <v>176</v>
      </c>
      <c r="L147" s="71"/>
      <c r="M147" s="222" t="s">
        <v>23</v>
      </c>
      <c r="N147" s="223" t="s">
        <v>44</v>
      </c>
      <c r="O147" s="46"/>
      <c r="P147" s="224">
        <f>O147*H147</f>
        <v>0</v>
      </c>
      <c r="Q147" s="224">
        <v>0.00025999999999999998</v>
      </c>
      <c r="R147" s="224">
        <f>Q147*H147</f>
        <v>0.040168959999999997</v>
      </c>
      <c r="S147" s="224">
        <v>0</v>
      </c>
      <c r="T147" s="225">
        <f>S147*H147</f>
        <v>0</v>
      </c>
      <c r="AR147" s="23" t="s">
        <v>177</v>
      </c>
      <c r="AT147" s="23" t="s">
        <v>172</v>
      </c>
      <c r="AU147" s="23" t="s">
        <v>87</v>
      </c>
      <c r="AY147" s="23" t="s">
        <v>170</v>
      </c>
      <c r="BE147" s="226">
        <f>IF(N147="základní",J147,0)</f>
        <v>0</v>
      </c>
      <c r="BF147" s="226">
        <f>IF(N147="snížená",J147,0)</f>
        <v>0</v>
      </c>
      <c r="BG147" s="226">
        <f>IF(N147="zákl. přenesená",J147,0)</f>
        <v>0</v>
      </c>
      <c r="BH147" s="226">
        <f>IF(N147="sníž. přenesená",J147,0)</f>
        <v>0</v>
      </c>
      <c r="BI147" s="226">
        <f>IF(N147="nulová",J147,0)</f>
        <v>0</v>
      </c>
      <c r="BJ147" s="23" t="s">
        <v>78</v>
      </c>
      <c r="BK147" s="226">
        <f>ROUND(I147*H147,2)</f>
        <v>0</v>
      </c>
      <c r="BL147" s="23" t="s">
        <v>177</v>
      </c>
      <c r="BM147" s="23" t="s">
        <v>276</v>
      </c>
    </row>
    <row r="148" s="11" customFormat="1">
      <c r="B148" s="227"/>
      <c r="C148" s="228"/>
      <c r="D148" s="229" t="s">
        <v>179</v>
      </c>
      <c r="E148" s="230" t="s">
        <v>23</v>
      </c>
      <c r="F148" s="231" t="s">
        <v>277</v>
      </c>
      <c r="G148" s="228"/>
      <c r="H148" s="232">
        <v>154.49600000000001</v>
      </c>
      <c r="I148" s="233"/>
      <c r="J148" s="228"/>
      <c r="K148" s="228"/>
      <c r="L148" s="234"/>
      <c r="M148" s="235"/>
      <c r="N148" s="236"/>
      <c r="O148" s="236"/>
      <c r="P148" s="236"/>
      <c r="Q148" s="236"/>
      <c r="R148" s="236"/>
      <c r="S148" s="236"/>
      <c r="T148" s="237"/>
      <c r="AT148" s="238" t="s">
        <v>179</v>
      </c>
      <c r="AU148" s="238" t="s">
        <v>87</v>
      </c>
      <c r="AV148" s="11" t="s">
        <v>87</v>
      </c>
      <c r="AW148" s="11" t="s">
        <v>36</v>
      </c>
      <c r="AX148" s="11" t="s">
        <v>73</v>
      </c>
      <c r="AY148" s="238" t="s">
        <v>170</v>
      </c>
    </row>
    <row r="149" s="12" customFormat="1">
      <c r="B149" s="239"/>
      <c r="C149" s="240"/>
      <c r="D149" s="229" t="s">
        <v>179</v>
      </c>
      <c r="E149" s="241" t="s">
        <v>23</v>
      </c>
      <c r="F149" s="242" t="s">
        <v>186</v>
      </c>
      <c r="G149" s="240"/>
      <c r="H149" s="243">
        <v>154.49600000000001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AT149" s="249" t="s">
        <v>179</v>
      </c>
      <c r="AU149" s="249" t="s">
        <v>87</v>
      </c>
      <c r="AV149" s="12" t="s">
        <v>187</v>
      </c>
      <c r="AW149" s="12" t="s">
        <v>36</v>
      </c>
      <c r="AX149" s="12" t="s">
        <v>78</v>
      </c>
      <c r="AY149" s="249" t="s">
        <v>170</v>
      </c>
    </row>
    <row r="150" s="1" customFormat="1" ht="25.5" customHeight="1">
      <c r="B150" s="45"/>
      <c r="C150" s="215" t="s">
        <v>9</v>
      </c>
      <c r="D150" s="215" t="s">
        <v>172</v>
      </c>
      <c r="E150" s="216" t="s">
        <v>278</v>
      </c>
      <c r="F150" s="217" t="s">
        <v>279</v>
      </c>
      <c r="G150" s="218" t="s">
        <v>280</v>
      </c>
      <c r="H150" s="219">
        <v>3</v>
      </c>
      <c r="I150" s="220"/>
      <c r="J150" s="221">
        <f>ROUND(I150*H150,2)</f>
        <v>0</v>
      </c>
      <c r="K150" s="217" t="s">
        <v>176</v>
      </c>
      <c r="L150" s="71"/>
      <c r="M150" s="222" t="s">
        <v>23</v>
      </c>
      <c r="N150" s="223" t="s">
        <v>44</v>
      </c>
      <c r="O150" s="46"/>
      <c r="P150" s="224">
        <f>O150*H150</f>
        <v>0</v>
      </c>
      <c r="Q150" s="224">
        <v>0.040599999999999997</v>
      </c>
      <c r="R150" s="224">
        <f>Q150*H150</f>
        <v>0.12179999999999999</v>
      </c>
      <c r="S150" s="224">
        <v>0</v>
      </c>
      <c r="T150" s="225">
        <f>S150*H150</f>
        <v>0</v>
      </c>
      <c r="AR150" s="23" t="s">
        <v>177</v>
      </c>
      <c r="AT150" s="23" t="s">
        <v>172</v>
      </c>
      <c r="AU150" s="23" t="s">
        <v>87</v>
      </c>
      <c r="AY150" s="23" t="s">
        <v>170</v>
      </c>
      <c r="BE150" s="226">
        <f>IF(N150="základní",J150,0)</f>
        <v>0</v>
      </c>
      <c r="BF150" s="226">
        <f>IF(N150="snížená",J150,0)</f>
        <v>0</v>
      </c>
      <c r="BG150" s="226">
        <f>IF(N150="zákl. přenesená",J150,0)</f>
        <v>0</v>
      </c>
      <c r="BH150" s="226">
        <f>IF(N150="sníž. přenesená",J150,0)</f>
        <v>0</v>
      </c>
      <c r="BI150" s="226">
        <f>IF(N150="nulová",J150,0)</f>
        <v>0</v>
      </c>
      <c r="BJ150" s="23" t="s">
        <v>78</v>
      </c>
      <c r="BK150" s="226">
        <f>ROUND(I150*H150,2)</f>
        <v>0</v>
      </c>
      <c r="BL150" s="23" t="s">
        <v>177</v>
      </c>
      <c r="BM150" s="23" t="s">
        <v>281</v>
      </c>
    </row>
    <row r="151" s="1" customFormat="1" ht="25.5" customHeight="1">
      <c r="B151" s="45"/>
      <c r="C151" s="215" t="s">
        <v>282</v>
      </c>
      <c r="D151" s="215" t="s">
        <v>172</v>
      </c>
      <c r="E151" s="216" t="s">
        <v>283</v>
      </c>
      <c r="F151" s="217" t="s">
        <v>284</v>
      </c>
      <c r="G151" s="218" t="s">
        <v>280</v>
      </c>
      <c r="H151" s="219">
        <v>1</v>
      </c>
      <c r="I151" s="220"/>
      <c r="J151" s="221">
        <f>ROUND(I151*H151,2)</f>
        <v>0</v>
      </c>
      <c r="K151" s="217" t="s">
        <v>176</v>
      </c>
      <c r="L151" s="71"/>
      <c r="M151" s="222" t="s">
        <v>23</v>
      </c>
      <c r="N151" s="223" t="s">
        <v>44</v>
      </c>
      <c r="O151" s="46"/>
      <c r="P151" s="224">
        <f>O151*H151</f>
        <v>0</v>
      </c>
      <c r="Q151" s="224">
        <v>0.15409999999999999</v>
      </c>
      <c r="R151" s="224">
        <f>Q151*H151</f>
        <v>0.15409999999999999</v>
      </c>
      <c r="S151" s="224">
        <v>0</v>
      </c>
      <c r="T151" s="225">
        <f>S151*H151</f>
        <v>0</v>
      </c>
      <c r="AR151" s="23" t="s">
        <v>177</v>
      </c>
      <c r="AT151" s="23" t="s">
        <v>172</v>
      </c>
      <c r="AU151" s="23" t="s">
        <v>87</v>
      </c>
      <c r="AY151" s="23" t="s">
        <v>170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23" t="s">
        <v>78</v>
      </c>
      <c r="BK151" s="226">
        <f>ROUND(I151*H151,2)</f>
        <v>0</v>
      </c>
      <c r="BL151" s="23" t="s">
        <v>177</v>
      </c>
      <c r="BM151" s="23" t="s">
        <v>285</v>
      </c>
    </row>
    <row r="152" s="1" customFormat="1" ht="25.5" customHeight="1">
      <c r="B152" s="45"/>
      <c r="C152" s="215" t="s">
        <v>286</v>
      </c>
      <c r="D152" s="215" t="s">
        <v>172</v>
      </c>
      <c r="E152" s="216" t="s">
        <v>287</v>
      </c>
      <c r="F152" s="217" t="s">
        <v>288</v>
      </c>
      <c r="G152" s="218" t="s">
        <v>175</v>
      </c>
      <c r="H152" s="219">
        <v>40.350000000000001</v>
      </c>
      <c r="I152" s="220"/>
      <c r="J152" s="221">
        <f>ROUND(I152*H152,2)</f>
        <v>0</v>
      </c>
      <c r="K152" s="217" t="s">
        <v>176</v>
      </c>
      <c r="L152" s="71"/>
      <c r="M152" s="222" t="s">
        <v>23</v>
      </c>
      <c r="N152" s="223" t="s">
        <v>44</v>
      </c>
      <c r="O152" s="46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AR152" s="23" t="s">
        <v>177</v>
      </c>
      <c r="AT152" s="23" t="s">
        <v>172</v>
      </c>
      <c r="AU152" s="23" t="s">
        <v>87</v>
      </c>
      <c r="AY152" s="23" t="s">
        <v>170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23" t="s">
        <v>78</v>
      </c>
      <c r="BK152" s="226">
        <f>ROUND(I152*H152,2)</f>
        <v>0</v>
      </c>
      <c r="BL152" s="23" t="s">
        <v>177</v>
      </c>
      <c r="BM152" s="23" t="s">
        <v>289</v>
      </c>
    </row>
    <row r="153" s="11" customFormat="1">
      <c r="B153" s="227"/>
      <c r="C153" s="228"/>
      <c r="D153" s="229" t="s">
        <v>179</v>
      </c>
      <c r="E153" s="230" t="s">
        <v>23</v>
      </c>
      <c r="F153" s="231" t="s">
        <v>290</v>
      </c>
      <c r="G153" s="228"/>
      <c r="H153" s="232">
        <v>40.350000000000001</v>
      </c>
      <c r="I153" s="233"/>
      <c r="J153" s="228"/>
      <c r="K153" s="228"/>
      <c r="L153" s="234"/>
      <c r="M153" s="235"/>
      <c r="N153" s="236"/>
      <c r="O153" s="236"/>
      <c r="P153" s="236"/>
      <c r="Q153" s="236"/>
      <c r="R153" s="236"/>
      <c r="S153" s="236"/>
      <c r="T153" s="237"/>
      <c r="AT153" s="238" t="s">
        <v>179</v>
      </c>
      <c r="AU153" s="238" t="s">
        <v>87</v>
      </c>
      <c r="AV153" s="11" t="s">
        <v>87</v>
      </c>
      <c r="AW153" s="11" t="s">
        <v>36</v>
      </c>
      <c r="AX153" s="11" t="s">
        <v>78</v>
      </c>
      <c r="AY153" s="238" t="s">
        <v>170</v>
      </c>
    </row>
    <row r="154" s="1" customFormat="1" ht="16.5" customHeight="1">
      <c r="B154" s="45"/>
      <c r="C154" s="215" t="s">
        <v>291</v>
      </c>
      <c r="D154" s="215" t="s">
        <v>172</v>
      </c>
      <c r="E154" s="216" t="s">
        <v>292</v>
      </c>
      <c r="F154" s="217" t="s">
        <v>293</v>
      </c>
      <c r="G154" s="218" t="s">
        <v>217</v>
      </c>
      <c r="H154" s="219">
        <v>43.100000000000001</v>
      </c>
      <c r="I154" s="220"/>
      <c r="J154" s="221">
        <f>ROUND(I154*H154,2)</f>
        <v>0</v>
      </c>
      <c r="K154" s="217" t="s">
        <v>176</v>
      </c>
      <c r="L154" s="71"/>
      <c r="M154" s="222" t="s">
        <v>23</v>
      </c>
      <c r="N154" s="223" t="s">
        <v>44</v>
      </c>
      <c r="O154" s="46"/>
      <c r="P154" s="224">
        <f>O154*H154</f>
        <v>0</v>
      </c>
      <c r="Q154" s="224">
        <v>0.0015</v>
      </c>
      <c r="R154" s="224">
        <f>Q154*H154</f>
        <v>0.064649999999999999</v>
      </c>
      <c r="S154" s="224">
        <v>0</v>
      </c>
      <c r="T154" s="225">
        <f>S154*H154</f>
        <v>0</v>
      </c>
      <c r="AR154" s="23" t="s">
        <v>177</v>
      </c>
      <c r="AT154" s="23" t="s">
        <v>172</v>
      </c>
      <c r="AU154" s="23" t="s">
        <v>87</v>
      </c>
      <c r="AY154" s="23" t="s">
        <v>170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23" t="s">
        <v>78</v>
      </c>
      <c r="BK154" s="226">
        <f>ROUND(I154*H154,2)</f>
        <v>0</v>
      </c>
      <c r="BL154" s="23" t="s">
        <v>177</v>
      </c>
      <c r="BM154" s="23" t="s">
        <v>294</v>
      </c>
    </row>
    <row r="155" s="11" customFormat="1">
      <c r="B155" s="227"/>
      <c r="C155" s="228"/>
      <c r="D155" s="229" t="s">
        <v>179</v>
      </c>
      <c r="E155" s="230" t="s">
        <v>23</v>
      </c>
      <c r="F155" s="231" t="s">
        <v>295</v>
      </c>
      <c r="G155" s="228"/>
      <c r="H155" s="232">
        <v>28.949999999999999</v>
      </c>
      <c r="I155" s="233"/>
      <c r="J155" s="228"/>
      <c r="K155" s="228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179</v>
      </c>
      <c r="AU155" s="238" t="s">
        <v>87</v>
      </c>
      <c r="AV155" s="11" t="s">
        <v>87</v>
      </c>
      <c r="AW155" s="11" t="s">
        <v>36</v>
      </c>
      <c r="AX155" s="11" t="s">
        <v>73</v>
      </c>
      <c r="AY155" s="238" t="s">
        <v>170</v>
      </c>
    </row>
    <row r="156" s="11" customFormat="1">
      <c r="B156" s="227"/>
      <c r="C156" s="228"/>
      <c r="D156" s="229" t="s">
        <v>179</v>
      </c>
      <c r="E156" s="230" t="s">
        <v>23</v>
      </c>
      <c r="F156" s="231" t="s">
        <v>296</v>
      </c>
      <c r="G156" s="228"/>
      <c r="H156" s="232">
        <v>14.15</v>
      </c>
      <c r="I156" s="233"/>
      <c r="J156" s="228"/>
      <c r="K156" s="228"/>
      <c r="L156" s="234"/>
      <c r="M156" s="235"/>
      <c r="N156" s="236"/>
      <c r="O156" s="236"/>
      <c r="P156" s="236"/>
      <c r="Q156" s="236"/>
      <c r="R156" s="236"/>
      <c r="S156" s="236"/>
      <c r="T156" s="237"/>
      <c r="AT156" s="238" t="s">
        <v>179</v>
      </c>
      <c r="AU156" s="238" t="s">
        <v>87</v>
      </c>
      <c r="AV156" s="11" t="s">
        <v>87</v>
      </c>
      <c r="AW156" s="11" t="s">
        <v>36</v>
      </c>
      <c r="AX156" s="11" t="s">
        <v>73</v>
      </c>
      <c r="AY156" s="238" t="s">
        <v>170</v>
      </c>
    </row>
    <row r="157" s="12" customFormat="1">
      <c r="B157" s="239"/>
      <c r="C157" s="240"/>
      <c r="D157" s="229" t="s">
        <v>179</v>
      </c>
      <c r="E157" s="241" t="s">
        <v>23</v>
      </c>
      <c r="F157" s="242" t="s">
        <v>186</v>
      </c>
      <c r="G157" s="240"/>
      <c r="H157" s="243">
        <v>43.100000000000001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179</v>
      </c>
      <c r="AU157" s="249" t="s">
        <v>87</v>
      </c>
      <c r="AV157" s="12" t="s">
        <v>187</v>
      </c>
      <c r="AW157" s="12" t="s">
        <v>36</v>
      </c>
      <c r="AX157" s="12" t="s">
        <v>78</v>
      </c>
      <c r="AY157" s="249" t="s">
        <v>170</v>
      </c>
    </row>
    <row r="158" s="1" customFormat="1" ht="25.5" customHeight="1">
      <c r="B158" s="45"/>
      <c r="C158" s="215" t="s">
        <v>297</v>
      </c>
      <c r="D158" s="215" t="s">
        <v>172</v>
      </c>
      <c r="E158" s="216" t="s">
        <v>298</v>
      </c>
      <c r="F158" s="217" t="s">
        <v>299</v>
      </c>
      <c r="G158" s="218" t="s">
        <v>175</v>
      </c>
      <c r="H158" s="219">
        <v>10.76</v>
      </c>
      <c r="I158" s="220"/>
      <c r="J158" s="221">
        <f>ROUND(I158*H158,2)</f>
        <v>0</v>
      </c>
      <c r="K158" s="217" t="s">
        <v>176</v>
      </c>
      <c r="L158" s="71"/>
      <c r="M158" s="222" t="s">
        <v>23</v>
      </c>
      <c r="N158" s="223" t="s">
        <v>44</v>
      </c>
      <c r="O158" s="46"/>
      <c r="P158" s="224">
        <f>O158*H158</f>
        <v>0</v>
      </c>
      <c r="Q158" s="224">
        <v>0.0082799999999999992</v>
      </c>
      <c r="R158" s="224">
        <f>Q158*H158</f>
        <v>0.089092799999999986</v>
      </c>
      <c r="S158" s="224">
        <v>0</v>
      </c>
      <c r="T158" s="225">
        <f>S158*H158</f>
        <v>0</v>
      </c>
      <c r="AR158" s="23" t="s">
        <v>177</v>
      </c>
      <c r="AT158" s="23" t="s">
        <v>172</v>
      </c>
      <c r="AU158" s="23" t="s">
        <v>87</v>
      </c>
      <c r="AY158" s="23" t="s">
        <v>170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23" t="s">
        <v>78</v>
      </c>
      <c r="BK158" s="226">
        <f>ROUND(I158*H158,2)</f>
        <v>0</v>
      </c>
      <c r="BL158" s="23" t="s">
        <v>177</v>
      </c>
      <c r="BM158" s="23" t="s">
        <v>300</v>
      </c>
    </row>
    <row r="159" s="11" customFormat="1">
      <c r="B159" s="227"/>
      <c r="C159" s="228"/>
      <c r="D159" s="229" t="s">
        <v>179</v>
      </c>
      <c r="E159" s="230" t="s">
        <v>23</v>
      </c>
      <c r="F159" s="231" t="s">
        <v>301</v>
      </c>
      <c r="G159" s="228"/>
      <c r="H159" s="232">
        <v>10.76</v>
      </c>
      <c r="I159" s="233"/>
      <c r="J159" s="228"/>
      <c r="K159" s="228"/>
      <c r="L159" s="234"/>
      <c r="M159" s="235"/>
      <c r="N159" s="236"/>
      <c r="O159" s="236"/>
      <c r="P159" s="236"/>
      <c r="Q159" s="236"/>
      <c r="R159" s="236"/>
      <c r="S159" s="236"/>
      <c r="T159" s="237"/>
      <c r="AT159" s="238" t="s">
        <v>179</v>
      </c>
      <c r="AU159" s="238" t="s">
        <v>87</v>
      </c>
      <c r="AV159" s="11" t="s">
        <v>87</v>
      </c>
      <c r="AW159" s="11" t="s">
        <v>36</v>
      </c>
      <c r="AX159" s="11" t="s">
        <v>73</v>
      </c>
      <c r="AY159" s="238" t="s">
        <v>170</v>
      </c>
    </row>
    <row r="160" s="12" customFormat="1">
      <c r="B160" s="239"/>
      <c r="C160" s="240"/>
      <c r="D160" s="229" t="s">
        <v>179</v>
      </c>
      <c r="E160" s="241" t="s">
        <v>114</v>
      </c>
      <c r="F160" s="242" t="s">
        <v>186</v>
      </c>
      <c r="G160" s="240"/>
      <c r="H160" s="243">
        <v>10.76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AT160" s="249" t="s">
        <v>179</v>
      </c>
      <c r="AU160" s="249" t="s">
        <v>87</v>
      </c>
      <c r="AV160" s="12" t="s">
        <v>187</v>
      </c>
      <c r="AW160" s="12" t="s">
        <v>36</v>
      </c>
      <c r="AX160" s="12" t="s">
        <v>78</v>
      </c>
      <c r="AY160" s="249" t="s">
        <v>170</v>
      </c>
    </row>
    <row r="161" s="1" customFormat="1" ht="16.5" customHeight="1">
      <c r="B161" s="45"/>
      <c r="C161" s="250" t="s">
        <v>302</v>
      </c>
      <c r="D161" s="250" t="s">
        <v>227</v>
      </c>
      <c r="E161" s="251" t="s">
        <v>303</v>
      </c>
      <c r="F161" s="252" t="s">
        <v>304</v>
      </c>
      <c r="G161" s="253" t="s">
        <v>175</v>
      </c>
      <c r="H161" s="254">
        <v>11.621</v>
      </c>
      <c r="I161" s="255"/>
      <c r="J161" s="256">
        <f>ROUND(I161*H161,2)</f>
        <v>0</v>
      </c>
      <c r="K161" s="252" t="s">
        <v>176</v>
      </c>
      <c r="L161" s="257"/>
      <c r="M161" s="258" t="s">
        <v>23</v>
      </c>
      <c r="N161" s="259" t="s">
        <v>44</v>
      </c>
      <c r="O161" s="46"/>
      <c r="P161" s="224">
        <f>O161*H161</f>
        <v>0</v>
      </c>
      <c r="Q161" s="224">
        <v>0.00084999999999999995</v>
      </c>
      <c r="R161" s="224">
        <f>Q161*H161</f>
        <v>0.0098778500000000005</v>
      </c>
      <c r="S161" s="224">
        <v>0</v>
      </c>
      <c r="T161" s="225">
        <f>S161*H161</f>
        <v>0</v>
      </c>
      <c r="AR161" s="23" t="s">
        <v>209</v>
      </c>
      <c r="AT161" s="23" t="s">
        <v>227</v>
      </c>
      <c r="AU161" s="23" t="s">
        <v>87</v>
      </c>
      <c r="AY161" s="23" t="s">
        <v>170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23" t="s">
        <v>78</v>
      </c>
      <c r="BK161" s="226">
        <f>ROUND(I161*H161,2)</f>
        <v>0</v>
      </c>
      <c r="BL161" s="23" t="s">
        <v>177</v>
      </c>
      <c r="BM161" s="23" t="s">
        <v>305</v>
      </c>
    </row>
    <row r="162" s="11" customFormat="1">
      <c r="B162" s="227"/>
      <c r="C162" s="228"/>
      <c r="D162" s="229" t="s">
        <v>179</v>
      </c>
      <c r="E162" s="230" t="s">
        <v>23</v>
      </c>
      <c r="F162" s="231" t="s">
        <v>306</v>
      </c>
      <c r="G162" s="228"/>
      <c r="H162" s="232">
        <v>11.621</v>
      </c>
      <c r="I162" s="233"/>
      <c r="J162" s="228"/>
      <c r="K162" s="228"/>
      <c r="L162" s="234"/>
      <c r="M162" s="235"/>
      <c r="N162" s="236"/>
      <c r="O162" s="236"/>
      <c r="P162" s="236"/>
      <c r="Q162" s="236"/>
      <c r="R162" s="236"/>
      <c r="S162" s="236"/>
      <c r="T162" s="237"/>
      <c r="AT162" s="238" t="s">
        <v>179</v>
      </c>
      <c r="AU162" s="238" t="s">
        <v>87</v>
      </c>
      <c r="AV162" s="11" t="s">
        <v>87</v>
      </c>
      <c r="AW162" s="11" t="s">
        <v>36</v>
      </c>
      <c r="AX162" s="11" t="s">
        <v>78</v>
      </c>
      <c r="AY162" s="238" t="s">
        <v>170</v>
      </c>
    </row>
    <row r="163" s="1" customFormat="1" ht="25.5" customHeight="1">
      <c r="B163" s="45"/>
      <c r="C163" s="215" t="s">
        <v>307</v>
      </c>
      <c r="D163" s="215" t="s">
        <v>172</v>
      </c>
      <c r="E163" s="216" t="s">
        <v>308</v>
      </c>
      <c r="F163" s="217" t="s">
        <v>309</v>
      </c>
      <c r="G163" s="218" t="s">
        <v>175</v>
      </c>
      <c r="H163" s="219">
        <v>10.76</v>
      </c>
      <c r="I163" s="220"/>
      <c r="J163" s="221">
        <f>ROUND(I163*H163,2)</f>
        <v>0</v>
      </c>
      <c r="K163" s="217" t="s">
        <v>176</v>
      </c>
      <c r="L163" s="71"/>
      <c r="M163" s="222" t="s">
        <v>23</v>
      </c>
      <c r="N163" s="223" t="s">
        <v>44</v>
      </c>
      <c r="O163" s="46"/>
      <c r="P163" s="224">
        <f>O163*H163</f>
        <v>0</v>
      </c>
      <c r="Q163" s="224">
        <v>9.0000000000000006E-05</v>
      </c>
      <c r="R163" s="224">
        <f>Q163*H163</f>
        <v>0.00096840000000000001</v>
      </c>
      <c r="S163" s="224">
        <v>0</v>
      </c>
      <c r="T163" s="225">
        <f>S163*H163</f>
        <v>0</v>
      </c>
      <c r="AR163" s="23" t="s">
        <v>177</v>
      </c>
      <c r="AT163" s="23" t="s">
        <v>172</v>
      </c>
      <c r="AU163" s="23" t="s">
        <v>87</v>
      </c>
      <c r="AY163" s="23" t="s">
        <v>170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23" t="s">
        <v>78</v>
      </c>
      <c r="BK163" s="226">
        <f>ROUND(I163*H163,2)</f>
        <v>0</v>
      </c>
      <c r="BL163" s="23" t="s">
        <v>177</v>
      </c>
      <c r="BM163" s="23" t="s">
        <v>310</v>
      </c>
    </row>
    <row r="164" s="11" customFormat="1">
      <c r="B164" s="227"/>
      <c r="C164" s="228"/>
      <c r="D164" s="229" t="s">
        <v>179</v>
      </c>
      <c r="E164" s="230" t="s">
        <v>23</v>
      </c>
      <c r="F164" s="231" t="s">
        <v>114</v>
      </c>
      <c r="G164" s="228"/>
      <c r="H164" s="232">
        <v>10.76</v>
      </c>
      <c r="I164" s="233"/>
      <c r="J164" s="228"/>
      <c r="K164" s="228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179</v>
      </c>
      <c r="AU164" s="238" t="s">
        <v>87</v>
      </c>
      <c r="AV164" s="11" t="s">
        <v>87</v>
      </c>
      <c r="AW164" s="11" t="s">
        <v>36</v>
      </c>
      <c r="AX164" s="11" t="s">
        <v>78</v>
      </c>
      <c r="AY164" s="238" t="s">
        <v>170</v>
      </c>
    </row>
    <row r="165" s="1" customFormat="1" ht="38.25" customHeight="1">
      <c r="B165" s="45"/>
      <c r="C165" s="215" t="s">
        <v>311</v>
      </c>
      <c r="D165" s="215" t="s">
        <v>172</v>
      </c>
      <c r="E165" s="216" t="s">
        <v>312</v>
      </c>
      <c r="F165" s="217" t="s">
        <v>313</v>
      </c>
      <c r="G165" s="218" t="s">
        <v>175</v>
      </c>
      <c r="H165" s="219">
        <v>13.449999999999999</v>
      </c>
      <c r="I165" s="220"/>
      <c r="J165" s="221">
        <f>ROUND(I165*H165,2)</f>
        <v>0</v>
      </c>
      <c r="K165" s="217" t="s">
        <v>176</v>
      </c>
      <c r="L165" s="71"/>
      <c r="M165" s="222" t="s">
        <v>23</v>
      </c>
      <c r="N165" s="223" t="s">
        <v>44</v>
      </c>
      <c r="O165" s="46"/>
      <c r="P165" s="224">
        <f>O165*H165</f>
        <v>0</v>
      </c>
      <c r="Q165" s="224">
        <v>0.0026800000000000001</v>
      </c>
      <c r="R165" s="224">
        <f>Q165*H165</f>
        <v>0.036046000000000002</v>
      </c>
      <c r="S165" s="224">
        <v>0</v>
      </c>
      <c r="T165" s="225">
        <f>S165*H165</f>
        <v>0</v>
      </c>
      <c r="AR165" s="23" t="s">
        <v>177</v>
      </c>
      <c r="AT165" s="23" t="s">
        <v>172</v>
      </c>
      <c r="AU165" s="23" t="s">
        <v>87</v>
      </c>
      <c r="AY165" s="23" t="s">
        <v>170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23" t="s">
        <v>78</v>
      </c>
      <c r="BK165" s="226">
        <f>ROUND(I165*H165,2)</f>
        <v>0</v>
      </c>
      <c r="BL165" s="23" t="s">
        <v>177</v>
      </c>
      <c r="BM165" s="23" t="s">
        <v>314</v>
      </c>
    </row>
    <row r="166" s="1" customFormat="1">
      <c r="B166" s="45"/>
      <c r="C166" s="73"/>
      <c r="D166" s="229" t="s">
        <v>315</v>
      </c>
      <c r="E166" s="73"/>
      <c r="F166" s="260" t="s">
        <v>316</v>
      </c>
      <c r="G166" s="73"/>
      <c r="H166" s="73"/>
      <c r="I166" s="186"/>
      <c r="J166" s="73"/>
      <c r="K166" s="73"/>
      <c r="L166" s="71"/>
      <c r="M166" s="261"/>
      <c r="N166" s="46"/>
      <c r="O166" s="46"/>
      <c r="P166" s="46"/>
      <c r="Q166" s="46"/>
      <c r="R166" s="46"/>
      <c r="S166" s="46"/>
      <c r="T166" s="94"/>
      <c r="AT166" s="23" t="s">
        <v>315</v>
      </c>
      <c r="AU166" s="23" t="s">
        <v>87</v>
      </c>
    </row>
    <row r="167" s="11" customFormat="1">
      <c r="B167" s="227"/>
      <c r="C167" s="228"/>
      <c r="D167" s="229" t="s">
        <v>179</v>
      </c>
      <c r="E167" s="230" t="s">
        <v>23</v>
      </c>
      <c r="F167" s="231" t="s">
        <v>317</v>
      </c>
      <c r="G167" s="228"/>
      <c r="H167" s="232">
        <v>13.449999999999999</v>
      </c>
      <c r="I167" s="233"/>
      <c r="J167" s="228"/>
      <c r="K167" s="228"/>
      <c r="L167" s="234"/>
      <c r="M167" s="235"/>
      <c r="N167" s="236"/>
      <c r="O167" s="236"/>
      <c r="P167" s="236"/>
      <c r="Q167" s="236"/>
      <c r="R167" s="236"/>
      <c r="S167" s="236"/>
      <c r="T167" s="237"/>
      <c r="AT167" s="238" t="s">
        <v>179</v>
      </c>
      <c r="AU167" s="238" t="s">
        <v>87</v>
      </c>
      <c r="AV167" s="11" t="s">
        <v>87</v>
      </c>
      <c r="AW167" s="11" t="s">
        <v>36</v>
      </c>
      <c r="AX167" s="11" t="s">
        <v>78</v>
      </c>
      <c r="AY167" s="238" t="s">
        <v>170</v>
      </c>
    </row>
    <row r="168" s="1" customFormat="1" ht="25.5" customHeight="1">
      <c r="B168" s="45"/>
      <c r="C168" s="215" t="s">
        <v>318</v>
      </c>
      <c r="D168" s="215" t="s">
        <v>172</v>
      </c>
      <c r="E168" s="216" t="s">
        <v>319</v>
      </c>
      <c r="F168" s="217" t="s">
        <v>320</v>
      </c>
      <c r="G168" s="218" t="s">
        <v>175</v>
      </c>
      <c r="H168" s="219">
        <v>154.49600000000001</v>
      </c>
      <c r="I168" s="220"/>
      <c r="J168" s="221">
        <f>ROUND(I168*H168,2)</f>
        <v>0</v>
      </c>
      <c r="K168" s="217" t="s">
        <v>176</v>
      </c>
      <c r="L168" s="71"/>
      <c r="M168" s="222" t="s">
        <v>23</v>
      </c>
      <c r="N168" s="223" t="s">
        <v>44</v>
      </c>
      <c r="O168" s="46"/>
      <c r="P168" s="224">
        <f>O168*H168</f>
        <v>0</v>
      </c>
      <c r="Q168" s="224">
        <v>0.0083199999999999993</v>
      </c>
      <c r="R168" s="224">
        <f>Q168*H168</f>
        <v>1.2854067199999999</v>
      </c>
      <c r="S168" s="224">
        <v>0</v>
      </c>
      <c r="T168" s="225">
        <f>S168*H168</f>
        <v>0</v>
      </c>
      <c r="AR168" s="23" t="s">
        <v>177</v>
      </c>
      <c r="AT168" s="23" t="s">
        <v>172</v>
      </c>
      <c r="AU168" s="23" t="s">
        <v>87</v>
      </c>
      <c r="AY168" s="23" t="s">
        <v>170</v>
      </c>
      <c r="BE168" s="226">
        <f>IF(N168="základní",J168,0)</f>
        <v>0</v>
      </c>
      <c r="BF168" s="226">
        <f>IF(N168="snížená",J168,0)</f>
        <v>0</v>
      </c>
      <c r="BG168" s="226">
        <f>IF(N168="zákl. přenesená",J168,0)</f>
        <v>0</v>
      </c>
      <c r="BH168" s="226">
        <f>IF(N168="sníž. přenesená",J168,0)</f>
        <v>0</v>
      </c>
      <c r="BI168" s="226">
        <f>IF(N168="nulová",J168,0)</f>
        <v>0</v>
      </c>
      <c r="BJ168" s="23" t="s">
        <v>78</v>
      </c>
      <c r="BK168" s="226">
        <f>ROUND(I168*H168,2)</f>
        <v>0</v>
      </c>
      <c r="BL168" s="23" t="s">
        <v>177</v>
      </c>
      <c r="BM168" s="23" t="s">
        <v>321</v>
      </c>
    </row>
    <row r="169" s="11" customFormat="1">
      <c r="B169" s="227"/>
      <c r="C169" s="228"/>
      <c r="D169" s="229" t="s">
        <v>179</v>
      </c>
      <c r="E169" s="230" t="s">
        <v>23</v>
      </c>
      <c r="F169" s="231" t="s">
        <v>322</v>
      </c>
      <c r="G169" s="228"/>
      <c r="H169" s="232">
        <v>133.667</v>
      </c>
      <c r="I169" s="233"/>
      <c r="J169" s="228"/>
      <c r="K169" s="228"/>
      <c r="L169" s="234"/>
      <c r="M169" s="235"/>
      <c r="N169" s="236"/>
      <c r="O169" s="236"/>
      <c r="P169" s="236"/>
      <c r="Q169" s="236"/>
      <c r="R169" s="236"/>
      <c r="S169" s="236"/>
      <c r="T169" s="237"/>
      <c r="AT169" s="238" t="s">
        <v>179</v>
      </c>
      <c r="AU169" s="238" t="s">
        <v>87</v>
      </c>
      <c r="AV169" s="11" t="s">
        <v>87</v>
      </c>
      <c r="AW169" s="11" t="s">
        <v>36</v>
      </c>
      <c r="AX169" s="11" t="s">
        <v>73</v>
      </c>
      <c r="AY169" s="238" t="s">
        <v>170</v>
      </c>
    </row>
    <row r="170" s="11" customFormat="1">
      <c r="B170" s="227"/>
      <c r="C170" s="228"/>
      <c r="D170" s="229" t="s">
        <v>179</v>
      </c>
      <c r="E170" s="230" t="s">
        <v>23</v>
      </c>
      <c r="F170" s="231" t="s">
        <v>323</v>
      </c>
      <c r="G170" s="228"/>
      <c r="H170" s="232">
        <v>-20.591999999999999</v>
      </c>
      <c r="I170" s="233"/>
      <c r="J170" s="228"/>
      <c r="K170" s="228"/>
      <c r="L170" s="234"/>
      <c r="M170" s="235"/>
      <c r="N170" s="236"/>
      <c r="O170" s="236"/>
      <c r="P170" s="236"/>
      <c r="Q170" s="236"/>
      <c r="R170" s="236"/>
      <c r="S170" s="236"/>
      <c r="T170" s="237"/>
      <c r="AT170" s="238" t="s">
        <v>179</v>
      </c>
      <c r="AU170" s="238" t="s">
        <v>87</v>
      </c>
      <c r="AV170" s="11" t="s">
        <v>87</v>
      </c>
      <c r="AW170" s="11" t="s">
        <v>36</v>
      </c>
      <c r="AX170" s="11" t="s">
        <v>73</v>
      </c>
      <c r="AY170" s="238" t="s">
        <v>170</v>
      </c>
    </row>
    <row r="171" s="12" customFormat="1">
      <c r="B171" s="239"/>
      <c r="C171" s="240"/>
      <c r="D171" s="229" t="s">
        <v>179</v>
      </c>
      <c r="E171" s="241" t="s">
        <v>108</v>
      </c>
      <c r="F171" s="242" t="s">
        <v>186</v>
      </c>
      <c r="G171" s="240"/>
      <c r="H171" s="243">
        <v>113.075</v>
      </c>
      <c r="I171" s="244"/>
      <c r="J171" s="240"/>
      <c r="K171" s="240"/>
      <c r="L171" s="245"/>
      <c r="M171" s="246"/>
      <c r="N171" s="247"/>
      <c r="O171" s="247"/>
      <c r="P171" s="247"/>
      <c r="Q171" s="247"/>
      <c r="R171" s="247"/>
      <c r="S171" s="247"/>
      <c r="T171" s="248"/>
      <c r="AT171" s="249" t="s">
        <v>179</v>
      </c>
      <c r="AU171" s="249" t="s">
        <v>87</v>
      </c>
      <c r="AV171" s="12" t="s">
        <v>187</v>
      </c>
      <c r="AW171" s="12" t="s">
        <v>36</v>
      </c>
      <c r="AX171" s="12" t="s">
        <v>73</v>
      </c>
      <c r="AY171" s="249" t="s">
        <v>170</v>
      </c>
    </row>
    <row r="172" s="11" customFormat="1">
      <c r="B172" s="227"/>
      <c r="C172" s="228"/>
      <c r="D172" s="229" t="s">
        <v>179</v>
      </c>
      <c r="E172" s="230" t="s">
        <v>23</v>
      </c>
      <c r="F172" s="231" t="s">
        <v>324</v>
      </c>
      <c r="G172" s="228"/>
      <c r="H172" s="232">
        <v>27.297000000000001</v>
      </c>
      <c r="I172" s="233"/>
      <c r="J172" s="228"/>
      <c r="K172" s="228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179</v>
      </c>
      <c r="AU172" s="238" t="s">
        <v>87</v>
      </c>
      <c r="AV172" s="11" t="s">
        <v>87</v>
      </c>
      <c r="AW172" s="11" t="s">
        <v>36</v>
      </c>
      <c r="AX172" s="11" t="s">
        <v>73</v>
      </c>
      <c r="AY172" s="238" t="s">
        <v>170</v>
      </c>
    </row>
    <row r="173" s="11" customFormat="1">
      <c r="B173" s="227"/>
      <c r="C173" s="228"/>
      <c r="D173" s="229" t="s">
        <v>179</v>
      </c>
      <c r="E173" s="230" t="s">
        <v>23</v>
      </c>
      <c r="F173" s="231" t="s">
        <v>325</v>
      </c>
      <c r="G173" s="228"/>
      <c r="H173" s="232">
        <v>14.124000000000001</v>
      </c>
      <c r="I173" s="233"/>
      <c r="J173" s="228"/>
      <c r="K173" s="228"/>
      <c r="L173" s="234"/>
      <c r="M173" s="235"/>
      <c r="N173" s="236"/>
      <c r="O173" s="236"/>
      <c r="P173" s="236"/>
      <c r="Q173" s="236"/>
      <c r="R173" s="236"/>
      <c r="S173" s="236"/>
      <c r="T173" s="237"/>
      <c r="AT173" s="238" t="s">
        <v>179</v>
      </c>
      <c r="AU173" s="238" t="s">
        <v>87</v>
      </c>
      <c r="AV173" s="11" t="s">
        <v>87</v>
      </c>
      <c r="AW173" s="11" t="s">
        <v>36</v>
      </c>
      <c r="AX173" s="11" t="s">
        <v>73</v>
      </c>
      <c r="AY173" s="238" t="s">
        <v>170</v>
      </c>
    </row>
    <row r="174" s="12" customFormat="1">
      <c r="B174" s="239"/>
      <c r="C174" s="240"/>
      <c r="D174" s="229" t="s">
        <v>179</v>
      </c>
      <c r="E174" s="241" t="s">
        <v>112</v>
      </c>
      <c r="F174" s="242" t="s">
        <v>186</v>
      </c>
      <c r="G174" s="240"/>
      <c r="H174" s="243">
        <v>41.420999999999999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AT174" s="249" t="s">
        <v>179</v>
      </c>
      <c r="AU174" s="249" t="s">
        <v>87</v>
      </c>
      <c r="AV174" s="12" t="s">
        <v>187</v>
      </c>
      <c r="AW174" s="12" t="s">
        <v>36</v>
      </c>
      <c r="AX174" s="12" t="s">
        <v>73</v>
      </c>
      <c r="AY174" s="249" t="s">
        <v>170</v>
      </c>
    </row>
    <row r="175" s="13" customFormat="1">
      <c r="B175" s="262"/>
      <c r="C175" s="263"/>
      <c r="D175" s="229" t="s">
        <v>179</v>
      </c>
      <c r="E175" s="264" t="s">
        <v>95</v>
      </c>
      <c r="F175" s="265" t="s">
        <v>326</v>
      </c>
      <c r="G175" s="263"/>
      <c r="H175" s="266">
        <v>154.49600000000001</v>
      </c>
      <c r="I175" s="267"/>
      <c r="J175" s="263"/>
      <c r="K175" s="263"/>
      <c r="L175" s="268"/>
      <c r="M175" s="269"/>
      <c r="N175" s="270"/>
      <c r="O175" s="270"/>
      <c r="P175" s="270"/>
      <c r="Q175" s="270"/>
      <c r="R175" s="270"/>
      <c r="S175" s="270"/>
      <c r="T175" s="271"/>
      <c r="AT175" s="272" t="s">
        <v>179</v>
      </c>
      <c r="AU175" s="272" t="s">
        <v>87</v>
      </c>
      <c r="AV175" s="13" t="s">
        <v>177</v>
      </c>
      <c r="AW175" s="13" t="s">
        <v>36</v>
      </c>
      <c r="AX175" s="13" t="s">
        <v>78</v>
      </c>
      <c r="AY175" s="272" t="s">
        <v>170</v>
      </c>
    </row>
    <row r="176" s="1" customFormat="1" ht="16.5" customHeight="1">
      <c r="B176" s="45"/>
      <c r="C176" s="250" t="s">
        <v>327</v>
      </c>
      <c r="D176" s="250" t="s">
        <v>227</v>
      </c>
      <c r="E176" s="251" t="s">
        <v>328</v>
      </c>
      <c r="F176" s="252" t="s">
        <v>329</v>
      </c>
      <c r="G176" s="253" t="s">
        <v>175</v>
      </c>
      <c r="H176" s="254">
        <v>115.337</v>
      </c>
      <c r="I176" s="255"/>
      <c r="J176" s="256">
        <f>ROUND(I176*H176,2)</f>
        <v>0</v>
      </c>
      <c r="K176" s="252" t="s">
        <v>176</v>
      </c>
      <c r="L176" s="257"/>
      <c r="M176" s="258" t="s">
        <v>23</v>
      </c>
      <c r="N176" s="259" t="s">
        <v>44</v>
      </c>
      <c r="O176" s="46"/>
      <c r="P176" s="224">
        <f>O176*H176</f>
        <v>0</v>
      </c>
      <c r="Q176" s="224">
        <v>0.0016999999999999999</v>
      </c>
      <c r="R176" s="224">
        <f>Q176*H176</f>
        <v>0.19607289999999999</v>
      </c>
      <c r="S176" s="224">
        <v>0</v>
      </c>
      <c r="T176" s="225">
        <f>S176*H176</f>
        <v>0</v>
      </c>
      <c r="AR176" s="23" t="s">
        <v>209</v>
      </c>
      <c r="AT176" s="23" t="s">
        <v>227</v>
      </c>
      <c r="AU176" s="23" t="s">
        <v>87</v>
      </c>
      <c r="AY176" s="23" t="s">
        <v>170</v>
      </c>
      <c r="BE176" s="226">
        <f>IF(N176="základní",J176,0)</f>
        <v>0</v>
      </c>
      <c r="BF176" s="226">
        <f>IF(N176="snížená",J176,0)</f>
        <v>0</v>
      </c>
      <c r="BG176" s="226">
        <f>IF(N176="zákl. přenesená",J176,0)</f>
        <v>0</v>
      </c>
      <c r="BH176" s="226">
        <f>IF(N176="sníž. přenesená",J176,0)</f>
        <v>0</v>
      </c>
      <c r="BI176" s="226">
        <f>IF(N176="nulová",J176,0)</f>
        <v>0</v>
      </c>
      <c r="BJ176" s="23" t="s">
        <v>78</v>
      </c>
      <c r="BK176" s="226">
        <f>ROUND(I176*H176,2)</f>
        <v>0</v>
      </c>
      <c r="BL176" s="23" t="s">
        <v>177</v>
      </c>
      <c r="BM176" s="23" t="s">
        <v>330</v>
      </c>
    </row>
    <row r="177" s="1" customFormat="1">
      <c r="B177" s="45"/>
      <c r="C177" s="73"/>
      <c r="D177" s="229" t="s">
        <v>315</v>
      </c>
      <c r="E177" s="73"/>
      <c r="F177" s="260" t="s">
        <v>331</v>
      </c>
      <c r="G177" s="73"/>
      <c r="H177" s="73"/>
      <c r="I177" s="186"/>
      <c r="J177" s="73"/>
      <c r="K177" s="73"/>
      <c r="L177" s="71"/>
      <c r="M177" s="261"/>
      <c r="N177" s="46"/>
      <c r="O177" s="46"/>
      <c r="P177" s="46"/>
      <c r="Q177" s="46"/>
      <c r="R177" s="46"/>
      <c r="S177" s="46"/>
      <c r="T177" s="94"/>
      <c r="AT177" s="23" t="s">
        <v>315</v>
      </c>
      <c r="AU177" s="23" t="s">
        <v>87</v>
      </c>
    </row>
    <row r="178" s="11" customFormat="1">
      <c r="B178" s="227"/>
      <c r="C178" s="228"/>
      <c r="D178" s="229" t="s">
        <v>179</v>
      </c>
      <c r="E178" s="230" t="s">
        <v>23</v>
      </c>
      <c r="F178" s="231" t="s">
        <v>332</v>
      </c>
      <c r="G178" s="228"/>
      <c r="H178" s="232">
        <v>115.337</v>
      </c>
      <c r="I178" s="233"/>
      <c r="J178" s="228"/>
      <c r="K178" s="228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179</v>
      </c>
      <c r="AU178" s="238" t="s">
        <v>87</v>
      </c>
      <c r="AV178" s="11" t="s">
        <v>87</v>
      </c>
      <c r="AW178" s="11" t="s">
        <v>36</v>
      </c>
      <c r="AX178" s="11" t="s">
        <v>78</v>
      </c>
      <c r="AY178" s="238" t="s">
        <v>170</v>
      </c>
    </row>
    <row r="179" s="1" customFormat="1" ht="16.5" customHeight="1">
      <c r="B179" s="45"/>
      <c r="C179" s="250" t="s">
        <v>333</v>
      </c>
      <c r="D179" s="250" t="s">
        <v>227</v>
      </c>
      <c r="E179" s="251" t="s">
        <v>334</v>
      </c>
      <c r="F179" s="252" t="s">
        <v>335</v>
      </c>
      <c r="G179" s="253" t="s">
        <v>175</v>
      </c>
      <c r="H179" s="254">
        <v>43.078000000000003</v>
      </c>
      <c r="I179" s="255"/>
      <c r="J179" s="256">
        <f>ROUND(I179*H179,2)</f>
        <v>0</v>
      </c>
      <c r="K179" s="252" t="s">
        <v>23</v>
      </c>
      <c r="L179" s="257"/>
      <c r="M179" s="258" t="s">
        <v>23</v>
      </c>
      <c r="N179" s="259" t="s">
        <v>44</v>
      </c>
      <c r="O179" s="46"/>
      <c r="P179" s="224">
        <f>O179*H179</f>
        <v>0</v>
      </c>
      <c r="Q179" s="224">
        <v>0.0023999999999999998</v>
      </c>
      <c r="R179" s="224">
        <f>Q179*H179</f>
        <v>0.1033872</v>
      </c>
      <c r="S179" s="224">
        <v>0</v>
      </c>
      <c r="T179" s="225">
        <f>S179*H179</f>
        <v>0</v>
      </c>
      <c r="AR179" s="23" t="s">
        <v>209</v>
      </c>
      <c r="AT179" s="23" t="s">
        <v>227</v>
      </c>
      <c r="AU179" s="23" t="s">
        <v>87</v>
      </c>
      <c r="AY179" s="23" t="s">
        <v>170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23" t="s">
        <v>78</v>
      </c>
      <c r="BK179" s="226">
        <f>ROUND(I179*H179,2)</f>
        <v>0</v>
      </c>
      <c r="BL179" s="23" t="s">
        <v>177</v>
      </c>
      <c r="BM179" s="23" t="s">
        <v>336</v>
      </c>
    </row>
    <row r="180" s="11" customFormat="1">
      <c r="B180" s="227"/>
      <c r="C180" s="228"/>
      <c r="D180" s="229" t="s">
        <v>179</v>
      </c>
      <c r="E180" s="230" t="s">
        <v>23</v>
      </c>
      <c r="F180" s="231" t="s">
        <v>337</v>
      </c>
      <c r="G180" s="228"/>
      <c r="H180" s="232">
        <v>43.078000000000003</v>
      </c>
      <c r="I180" s="233"/>
      <c r="J180" s="228"/>
      <c r="K180" s="228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179</v>
      </c>
      <c r="AU180" s="238" t="s">
        <v>87</v>
      </c>
      <c r="AV180" s="11" t="s">
        <v>87</v>
      </c>
      <c r="AW180" s="11" t="s">
        <v>36</v>
      </c>
      <c r="AX180" s="11" t="s">
        <v>78</v>
      </c>
      <c r="AY180" s="238" t="s">
        <v>170</v>
      </c>
    </row>
    <row r="181" s="1" customFormat="1" ht="38.25" customHeight="1">
      <c r="B181" s="45"/>
      <c r="C181" s="215" t="s">
        <v>338</v>
      </c>
      <c r="D181" s="215" t="s">
        <v>172</v>
      </c>
      <c r="E181" s="216" t="s">
        <v>339</v>
      </c>
      <c r="F181" s="217" t="s">
        <v>340</v>
      </c>
      <c r="G181" s="218" t="s">
        <v>217</v>
      </c>
      <c r="H181" s="219">
        <v>41.899999999999999</v>
      </c>
      <c r="I181" s="220"/>
      <c r="J181" s="221">
        <f>ROUND(I181*H181,2)</f>
        <v>0</v>
      </c>
      <c r="K181" s="217" t="s">
        <v>176</v>
      </c>
      <c r="L181" s="71"/>
      <c r="M181" s="222" t="s">
        <v>23</v>
      </c>
      <c r="N181" s="223" t="s">
        <v>44</v>
      </c>
      <c r="O181" s="46"/>
      <c r="P181" s="224">
        <f>O181*H181</f>
        <v>0</v>
      </c>
      <c r="Q181" s="224">
        <v>0.0033899999999999998</v>
      </c>
      <c r="R181" s="224">
        <f>Q181*H181</f>
        <v>0.14204099999999997</v>
      </c>
      <c r="S181" s="224">
        <v>0</v>
      </c>
      <c r="T181" s="225">
        <f>S181*H181</f>
        <v>0</v>
      </c>
      <c r="AR181" s="23" t="s">
        <v>177</v>
      </c>
      <c r="AT181" s="23" t="s">
        <v>172</v>
      </c>
      <c r="AU181" s="23" t="s">
        <v>87</v>
      </c>
      <c r="AY181" s="23" t="s">
        <v>170</v>
      </c>
      <c r="BE181" s="226">
        <f>IF(N181="základní",J181,0)</f>
        <v>0</v>
      </c>
      <c r="BF181" s="226">
        <f>IF(N181="snížená",J181,0)</f>
        <v>0</v>
      </c>
      <c r="BG181" s="226">
        <f>IF(N181="zákl. přenesená",J181,0)</f>
        <v>0</v>
      </c>
      <c r="BH181" s="226">
        <f>IF(N181="sníž. přenesená",J181,0)</f>
        <v>0</v>
      </c>
      <c r="BI181" s="226">
        <f>IF(N181="nulová",J181,0)</f>
        <v>0</v>
      </c>
      <c r="BJ181" s="23" t="s">
        <v>78</v>
      </c>
      <c r="BK181" s="226">
        <f>ROUND(I181*H181,2)</f>
        <v>0</v>
      </c>
      <c r="BL181" s="23" t="s">
        <v>177</v>
      </c>
      <c r="BM181" s="23" t="s">
        <v>341</v>
      </c>
    </row>
    <row r="182" s="1" customFormat="1">
      <c r="B182" s="45"/>
      <c r="C182" s="73"/>
      <c r="D182" s="229" t="s">
        <v>315</v>
      </c>
      <c r="E182" s="73"/>
      <c r="F182" s="260" t="s">
        <v>342</v>
      </c>
      <c r="G182" s="73"/>
      <c r="H182" s="73"/>
      <c r="I182" s="186"/>
      <c r="J182" s="73"/>
      <c r="K182" s="73"/>
      <c r="L182" s="71"/>
      <c r="M182" s="261"/>
      <c r="N182" s="46"/>
      <c r="O182" s="46"/>
      <c r="P182" s="46"/>
      <c r="Q182" s="46"/>
      <c r="R182" s="46"/>
      <c r="S182" s="46"/>
      <c r="T182" s="94"/>
      <c r="AT182" s="23" t="s">
        <v>315</v>
      </c>
      <c r="AU182" s="23" t="s">
        <v>87</v>
      </c>
    </row>
    <row r="183" s="11" customFormat="1">
      <c r="B183" s="227"/>
      <c r="C183" s="228"/>
      <c r="D183" s="229" t="s">
        <v>179</v>
      </c>
      <c r="E183" s="230" t="s">
        <v>23</v>
      </c>
      <c r="F183" s="231" t="s">
        <v>343</v>
      </c>
      <c r="G183" s="228"/>
      <c r="H183" s="232">
        <v>28.949999999999999</v>
      </c>
      <c r="I183" s="233"/>
      <c r="J183" s="228"/>
      <c r="K183" s="228"/>
      <c r="L183" s="234"/>
      <c r="M183" s="235"/>
      <c r="N183" s="236"/>
      <c r="O183" s="236"/>
      <c r="P183" s="236"/>
      <c r="Q183" s="236"/>
      <c r="R183" s="236"/>
      <c r="S183" s="236"/>
      <c r="T183" s="237"/>
      <c r="AT183" s="238" t="s">
        <v>179</v>
      </c>
      <c r="AU183" s="238" t="s">
        <v>87</v>
      </c>
      <c r="AV183" s="11" t="s">
        <v>87</v>
      </c>
      <c r="AW183" s="11" t="s">
        <v>36</v>
      </c>
      <c r="AX183" s="11" t="s">
        <v>73</v>
      </c>
      <c r="AY183" s="238" t="s">
        <v>170</v>
      </c>
    </row>
    <row r="184" s="12" customFormat="1">
      <c r="B184" s="239"/>
      <c r="C184" s="240"/>
      <c r="D184" s="229" t="s">
        <v>179</v>
      </c>
      <c r="E184" s="241" t="s">
        <v>88</v>
      </c>
      <c r="F184" s="242" t="s">
        <v>186</v>
      </c>
      <c r="G184" s="240"/>
      <c r="H184" s="243">
        <v>28.949999999999999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AT184" s="249" t="s">
        <v>179</v>
      </c>
      <c r="AU184" s="249" t="s">
        <v>87</v>
      </c>
      <c r="AV184" s="12" t="s">
        <v>187</v>
      </c>
      <c r="AW184" s="12" t="s">
        <v>36</v>
      </c>
      <c r="AX184" s="12" t="s">
        <v>73</v>
      </c>
      <c r="AY184" s="249" t="s">
        <v>170</v>
      </c>
    </row>
    <row r="185" s="11" customFormat="1">
      <c r="B185" s="227"/>
      <c r="C185" s="228"/>
      <c r="D185" s="229" t="s">
        <v>179</v>
      </c>
      <c r="E185" s="230" t="s">
        <v>23</v>
      </c>
      <c r="F185" s="231" t="s">
        <v>344</v>
      </c>
      <c r="G185" s="228"/>
      <c r="H185" s="232">
        <v>12.949999999999999</v>
      </c>
      <c r="I185" s="233"/>
      <c r="J185" s="228"/>
      <c r="K185" s="228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179</v>
      </c>
      <c r="AU185" s="238" t="s">
        <v>87</v>
      </c>
      <c r="AV185" s="11" t="s">
        <v>87</v>
      </c>
      <c r="AW185" s="11" t="s">
        <v>36</v>
      </c>
      <c r="AX185" s="11" t="s">
        <v>73</v>
      </c>
      <c r="AY185" s="238" t="s">
        <v>170</v>
      </c>
    </row>
    <row r="186" s="12" customFormat="1">
      <c r="B186" s="239"/>
      <c r="C186" s="240"/>
      <c r="D186" s="229" t="s">
        <v>179</v>
      </c>
      <c r="E186" s="241" t="s">
        <v>92</v>
      </c>
      <c r="F186" s="242" t="s">
        <v>186</v>
      </c>
      <c r="G186" s="240"/>
      <c r="H186" s="243">
        <v>12.949999999999999</v>
      </c>
      <c r="I186" s="244"/>
      <c r="J186" s="240"/>
      <c r="K186" s="240"/>
      <c r="L186" s="245"/>
      <c r="M186" s="246"/>
      <c r="N186" s="247"/>
      <c r="O186" s="247"/>
      <c r="P186" s="247"/>
      <c r="Q186" s="247"/>
      <c r="R186" s="247"/>
      <c r="S186" s="247"/>
      <c r="T186" s="248"/>
      <c r="AT186" s="249" t="s">
        <v>179</v>
      </c>
      <c r="AU186" s="249" t="s">
        <v>87</v>
      </c>
      <c r="AV186" s="12" t="s">
        <v>187</v>
      </c>
      <c r="AW186" s="12" t="s">
        <v>36</v>
      </c>
      <c r="AX186" s="12" t="s">
        <v>73</v>
      </c>
      <c r="AY186" s="249" t="s">
        <v>170</v>
      </c>
    </row>
    <row r="187" s="13" customFormat="1">
      <c r="B187" s="262"/>
      <c r="C187" s="263"/>
      <c r="D187" s="229" t="s">
        <v>179</v>
      </c>
      <c r="E187" s="264" t="s">
        <v>23</v>
      </c>
      <c r="F187" s="265" t="s">
        <v>326</v>
      </c>
      <c r="G187" s="263"/>
      <c r="H187" s="266">
        <v>41.899999999999999</v>
      </c>
      <c r="I187" s="267"/>
      <c r="J187" s="263"/>
      <c r="K187" s="263"/>
      <c r="L187" s="268"/>
      <c r="M187" s="269"/>
      <c r="N187" s="270"/>
      <c r="O187" s="270"/>
      <c r="P187" s="270"/>
      <c r="Q187" s="270"/>
      <c r="R187" s="270"/>
      <c r="S187" s="270"/>
      <c r="T187" s="271"/>
      <c r="AT187" s="272" t="s">
        <v>179</v>
      </c>
      <c r="AU187" s="272" t="s">
        <v>87</v>
      </c>
      <c r="AV187" s="13" t="s">
        <v>177</v>
      </c>
      <c r="AW187" s="13" t="s">
        <v>36</v>
      </c>
      <c r="AX187" s="13" t="s">
        <v>78</v>
      </c>
      <c r="AY187" s="272" t="s">
        <v>170</v>
      </c>
    </row>
    <row r="188" s="1" customFormat="1" ht="16.5" customHeight="1">
      <c r="B188" s="45"/>
      <c r="C188" s="250" t="s">
        <v>345</v>
      </c>
      <c r="D188" s="250" t="s">
        <v>227</v>
      </c>
      <c r="E188" s="251" t="s">
        <v>346</v>
      </c>
      <c r="F188" s="252" t="s">
        <v>347</v>
      </c>
      <c r="G188" s="253" t="s">
        <v>175</v>
      </c>
      <c r="H188" s="254">
        <v>7.9610000000000003</v>
      </c>
      <c r="I188" s="255"/>
      <c r="J188" s="256">
        <f>ROUND(I188*H188,2)</f>
        <v>0</v>
      </c>
      <c r="K188" s="252" t="s">
        <v>176</v>
      </c>
      <c r="L188" s="257"/>
      <c r="M188" s="258" t="s">
        <v>23</v>
      </c>
      <c r="N188" s="259" t="s">
        <v>44</v>
      </c>
      <c r="O188" s="46"/>
      <c r="P188" s="224">
        <f>O188*H188</f>
        <v>0</v>
      </c>
      <c r="Q188" s="224">
        <v>0.00068000000000000005</v>
      </c>
      <c r="R188" s="224">
        <f>Q188*H188</f>
        <v>0.0054134800000000009</v>
      </c>
      <c r="S188" s="224">
        <v>0</v>
      </c>
      <c r="T188" s="225">
        <f>S188*H188</f>
        <v>0</v>
      </c>
      <c r="AR188" s="23" t="s">
        <v>209</v>
      </c>
      <c r="AT188" s="23" t="s">
        <v>227</v>
      </c>
      <c r="AU188" s="23" t="s">
        <v>87</v>
      </c>
      <c r="AY188" s="23" t="s">
        <v>170</v>
      </c>
      <c r="BE188" s="226">
        <f>IF(N188="základní",J188,0)</f>
        <v>0</v>
      </c>
      <c r="BF188" s="226">
        <f>IF(N188="snížená",J188,0)</f>
        <v>0</v>
      </c>
      <c r="BG188" s="226">
        <f>IF(N188="zákl. přenesená",J188,0)</f>
        <v>0</v>
      </c>
      <c r="BH188" s="226">
        <f>IF(N188="sníž. přenesená",J188,0)</f>
        <v>0</v>
      </c>
      <c r="BI188" s="226">
        <f>IF(N188="nulová",J188,0)</f>
        <v>0</v>
      </c>
      <c r="BJ188" s="23" t="s">
        <v>78</v>
      </c>
      <c r="BK188" s="226">
        <f>ROUND(I188*H188,2)</f>
        <v>0</v>
      </c>
      <c r="BL188" s="23" t="s">
        <v>177</v>
      </c>
      <c r="BM188" s="23" t="s">
        <v>348</v>
      </c>
    </row>
    <row r="189" s="1" customFormat="1">
      <c r="B189" s="45"/>
      <c r="C189" s="73"/>
      <c r="D189" s="229" t="s">
        <v>315</v>
      </c>
      <c r="E189" s="73"/>
      <c r="F189" s="260" t="s">
        <v>331</v>
      </c>
      <c r="G189" s="73"/>
      <c r="H189" s="73"/>
      <c r="I189" s="186"/>
      <c r="J189" s="73"/>
      <c r="K189" s="73"/>
      <c r="L189" s="71"/>
      <c r="M189" s="261"/>
      <c r="N189" s="46"/>
      <c r="O189" s="46"/>
      <c r="P189" s="46"/>
      <c r="Q189" s="46"/>
      <c r="R189" s="46"/>
      <c r="S189" s="46"/>
      <c r="T189" s="94"/>
      <c r="AT189" s="23" t="s">
        <v>315</v>
      </c>
      <c r="AU189" s="23" t="s">
        <v>87</v>
      </c>
    </row>
    <row r="190" s="11" customFormat="1">
      <c r="B190" s="227"/>
      <c r="C190" s="228"/>
      <c r="D190" s="229" t="s">
        <v>179</v>
      </c>
      <c r="E190" s="230" t="s">
        <v>23</v>
      </c>
      <c r="F190" s="231" t="s">
        <v>349</v>
      </c>
      <c r="G190" s="228"/>
      <c r="H190" s="232">
        <v>7.9610000000000003</v>
      </c>
      <c r="I190" s="233"/>
      <c r="J190" s="228"/>
      <c r="K190" s="228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179</v>
      </c>
      <c r="AU190" s="238" t="s">
        <v>87</v>
      </c>
      <c r="AV190" s="11" t="s">
        <v>87</v>
      </c>
      <c r="AW190" s="11" t="s">
        <v>36</v>
      </c>
      <c r="AX190" s="11" t="s">
        <v>78</v>
      </c>
      <c r="AY190" s="238" t="s">
        <v>170</v>
      </c>
    </row>
    <row r="191" s="1" customFormat="1" ht="16.5" customHeight="1">
      <c r="B191" s="45"/>
      <c r="C191" s="250" t="s">
        <v>350</v>
      </c>
      <c r="D191" s="250" t="s">
        <v>227</v>
      </c>
      <c r="E191" s="251" t="s">
        <v>351</v>
      </c>
      <c r="F191" s="252" t="s">
        <v>352</v>
      </c>
      <c r="G191" s="253" t="s">
        <v>175</v>
      </c>
      <c r="H191" s="254">
        <v>3.5609999999999999</v>
      </c>
      <c r="I191" s="255"/>
      <c r="J191" s="256">
        <f>ROUND(I191*H191,2)</f>
        <v>0</v>
      </c>
      <c r="K191" s="252" t="s">
        <v>176</v>
      </c>
      <c r="L191" s="257"/>
      <c r="M191" s="258" t="s">
        <v>23</v>
      </c>
      <c r="N191" s="259" t="s">
        <v>44</v>
      </c>
      <c r="O191" s="46"/>
      <c r="P191" s="224">
        <f>O191*H191</f>
        <v>0</v>
      </c>
      <c r="Q191" s="224">
        <v>0.00089999999999999998</v>
      </c>
      <c r="R191" s="224">
        <f>Q191*H191</f>
        <v>0.0032048999999999997</v>
      </c>
      <c r="S191" s="224">
        <v>0</v>
      </c>
      <c r="T191" s="225">
        <f>S191*H191</f>
        <v>0</v>
      </c>
      <c r="AR191" s="23" t="s">
        <v>209</v>
      </c>
      <c r="AT191" s="23" t="s">
        <v>227</v>
      </c>
      <c r="AU191" s="23" t="s">
        <v>87</v>
      </c>
      <c r="AY191" s="23" t="s">
        <v>170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23" t="s">
        <v>78</v>
      </c>
      <c r="BK191" s="226">
        <f>ROUND(I191*H191,2)</f>
        <v>0</v>
      </c>
      <c r="BL191" s="23" t="s">
        <v>177</v>
      </c>
      <c r="BM191" s="23" t="s">
        <v>353</v>
      </c>
    </row>
    <row r="192" s="11" customFormat="1">
      <c r="B192" s="227"/>
      <c r="C192" s="228"/>
      <c r="D192" s="229" t="s">
        <v>179</v>
      </c>
      <c r="E192" s="230" t="s">
        <v>23</v>
      </c>
      <c r="F192" s="231" t="s">
        <v>354</v>
      </c>
      <c r="G192" s="228"/>
      <c r="H192" s="232">
        <v>3.5609999999999999</v>
      </c>
      <c r="I192" s="233"/>
      <c r="J192" s="228"/>
      <c r="K192" s="228"/>
      <c r="L192" s="234"/>
      <c r="M192" s="235"/>
      <c r="N192" s="236"/>
      <c r="O192" s="236"/>
      <c r="P192" s="236"/>
      <c r="Q192" s="236"/>
      <c r="R192" s="236"/>
      <c r="S192" s="236"/>
      <c r="T192" s="237"/>
      <c r="AT192" s="238" t="s">
        <v>179</v>
      </c>
      <c r="AU192" s="238" t="s">
        <v>87</v>
      </c>
      <c r="AV192" s="11" t="s">
        <v>87</v>
      </c>
      <c r="AW192" s="11" t="s">
        <v>36</v>
      </c>
      <c r="AX192" s="11" t="s">
        <v>78</v>
      </c>
      <c r="AY192" s="238" t="s">
        <v>170</v>
      </c>
    </row>
    <row r="193" s="1" customFormat="1" ht="25.5" customHeight="1">
      <c r="B193" s="45"/>
      <c r="C193" s="215" t="s">
        <v>355</v>
      </c>
      <c r="D193" s="215" t="s">
        <v>172</v>
      </c>
      <c r="E193" s="216" t="s">
        <v>356</v>
      </c>
      <c r="F193" s="217" t="s">
        <v>357</v>
      </c>
      <c r="G193" s="218" t="s">
        <v>217</v>
      </c>
      <c r="H193" s="219">
        <v>12.949999999999999</v>
      </c>
      <c r="I193" s="220"/>
      <c r="J193" s="221">
        <f>ROUND(I193*H193,2)</f>
        <v>0</v>
      </c>
      <c r="K193" s="217" t="s">
        <v>23</v>
      </c>
      <c r="L193" s="71"/>
      <c r="M193" s="222" t="s">
        <v>23</v>
      </c>
      <c r="N193" s="223" t="s">
        <v>44</v>
      </c>
      <c r="O193" s="46"/>
      <c r="P193" s="224">
        <f>O193*H193</f>
        <v>0</v>
      </c>
      <c r="Q193" s="224">
        <v>0.0030000000000000001</v>
      </c>
      <c r="R193" s="224">
        <f>Q193*H193</f>
        <v>0.038849999999999996</v>
      </c>
      <c r="S193" s="224">
        <v>0</v>
      </c>
      <c r="T193" s="225">
        <f>S193*H193</f>
        <v>0</v>
      </c>
      <c r="AR193" s="23" t="s">
        <v>177</v>
      </c>
      <c r="AT193" s="23" t="s">
        <v>172</v>
      </c>
      <c r="AU193" s="23" t="s">
        <v>87</v>
      </c>
      <c r="AY193" s="23" t="s">
        <v>170</v>
      </c>
      <c r="BE193" s="226">
        <f>IF(N193="základní",J193,0)</f>
        <v>0</v>
      </c>
      <c r="BF193" s="226">
        <f>IF(N193="snížená",J193,0)</f>
        <v>0</v>
      </c>
      <c r="BG193" s="226">
        <f>IF(N193="zákl. přenesená",J193,0)</f>
        <v>0</v>
      </c>
      <c r="BH193" s="226">
        <f>IF(N193="sníž. přenesená",J193,0)</f>
        <v>0</v>
      </c>
      <c r="BI193" s="226">
        <f>IF(N193="nulová",J193,0)</f>
        <v>0</v>
      </c>
      <c r="BJ193" s="23" t="s">
        <v>78</v>
      </c>
      <c r="BK193" s="226">
        <f>ROUND(I193*H193,2)</f>
        <v>0</v>
      </c>
      <c r="BL193" s="23" t="s">
        <v>177</v>
      </c>
      <c r="BM193" s="23" t="s">
        <v>358</v>
      </c>
    </row>
    <row r="194" s="11" customFormat="1">
      <c r="B194" s="227"/>
      <c r="C194" s="228"/>
      <c r="D194" s="229" t="s">
        <v>179</v>
      </c>
      <c r="E194" s="230" t="s">
        <v>23</v>
      </c>
      <c r="F194" s="231" t="s">
        <v>101</v>
      </c>
      <c r="G194" s="228"/>
      <c r="H194" s="232">
        <v>12.949999999999999</v>
      </c>
      <c r="I194" s="233"/>
      <c r="J194" s="228"/>
      <c r="K194" s="228"/>
      <c r="L194" s="234"/>
      <c r="M194" s="235"/>
      <c r="N194" s="236"/>
      <c r="O194" s="236"/>
      <c r="P194" s="236"/>
      <c r="Q194" s="236"/>
      <c r="R194" s="236"/>
      <c r="S194" s="236"/>
      <c r="T194" s="237"/>
      <c r="AT194" s="238" t="s">
        <v>179</v>
      </c>
      <c r="AU194" s="238" t="s">
        <v>87</v>
      </c>
      <c r="AV194" s="11" t="s">
        <v>87</v>
      </c>
      <c r="AW194" s="11" t="s">
        <v>36</v>
      </c>
      <c r="AX194" s="11" t="s">
        <v>78</v>
      </c>
      <c r="AY194" s="238" t="s">
        <v>170</v>
      </c>
    </row>
    <row r="195" s="1" customFormat="1" ht="25.5" customHeight="1">
      <c r="B195" s="45"/>
      <c r="C195" s="215" t="s">
        <v>359</v>
      </c>
      <c r="D195" s="215" t="s">
        <v>172</v>
      </c>
      <c r="E195" s="216" t="s">
        <v>360</v>
      </c>
      <c r="F195" s="217" t="s">
        <v>361</v>
      </c>
      <c r="G195" s="218" t="s">
        <v>175</v>
      </c>
      <c r="H195" s="219">
        <v>154.49600000000001</v>
      </c>
      <c r="I195" s="220"/>
      <c r="J195" s="221">
        <f>ROUND(I195*H195,2)</f>
        <v>0</v>
      </c>
      <c r="K195" s="217" t="s">
        <v>176</v>
      </c>
      <c r="L195" s="71"/>
      <c r="M195" s="222" t="s">
        <v>23</v>
      </c>
      <c r="N195" s="223" t="s">
        <v>44</v>
      </c>
      <c r="O195" s="46"/>
      <c r="P195" s="224">
        <f>O195*H195</f>
        <v>0</v>
      </c>
      <c r="Q195" s="224">
        <v>6.0000000000000002E-05</v>
      </c>
      <c r="R195" s="224">
        <f>Q195*H195</f>
        <v>0.0092697600000000002</v>
      </c>
      <c r="S195" s="224">
        <v>0</v>
      </c>
      <c r="T195" s="225">
        <f>S195*H195</f>
        <v>0</v>
      </c>
      <c r="AR195" s="23" t="s">
        <v>177</v>
      </c>
      <c r="AT195" s="23" t="s">
        <v>172</v>
      </c>
      <c r="AU195" s="23" t="s">
        <v>87</v>
      </c>
      <c r="AY195" s="23" t="s">
        <v>170</v>
      </c>
      <c r="BE195" s="226">
        <f>IF(N195="základní",J195,0)</f>
        <v>0</v>
      </c>
      <c r="BF195" s="226">
        <f>IF(N195="snížená",J195,0)</f>
        <v>0</v>
      </c>
      <c r="BG195" s="226">
        <f>IF(N195="zákl. přenesená",J195,0)</f>
        <v>0</v>
      </c>
      <c r="BH195" s="226">
        <f>IF(N195="sníž. přenesená",J195,0)</f>
        <v>0</v>
      </c>
      <c r="BI195" s="226">
        <f>IF(N195="nulová",J195,0)</f>
        <v>0</v>
      </c>
      <c r="BJ195" s="23" t="s">
        <v>78</v>
      </c>
      <c r="BK195" s="226">
        <f>ROUND(I195*H195,2)</f>
        <v>0</v>
      </c>
      <c r="BL195" s="23" t="s">
        <v>177</v>
      </c>
      <c r="BM195" s="23" t="s">
        <v>362</v>
      </c>
    </row>
    <row r="196" s="11" customFormat="1">
      <c r="B196" s="227"/>
      <c r="C196" s="228"/>
      <c r="D196" s="229" t="s">
        <v>179</v>
      </c>
      <c r="E196" s="230" t="s">
        <v>23</v>
      </c>
      <c r="F196" s="231" t="s">
        <v>95</v>
      </c>
      <c r="G196" s="228"/>
      <c r="H196" s="232">
        <v>154.49600000000001</v>
      </c>
      <c r="I196" s="233"/>
      <c r="J196" s="228"/>
      <c r="K196" s="228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179</v>
      </c>
      <c r="AU196" s="238" t="s">
        <v>87</v>
      </c>
      <c r="AV196" s="11" t="s">
        <v>87</v>
      </c>
      <c r="AW196" s="11" t="s">
        <v>36</v>
      </c>
      <c r="AX196" s="11" t="s">
        <v>78</v>
      </c>
      <c r="AY196" s="238" t="s">
        <v>170</v>
      </c>
    </row>
    <row r="197" s="1" customFormat="1" ht="25.5" customHeight="1">
      <c r="B197" s="45"/>
      <c r="C197" s="215" t="s">
        <v>363</v>
      </c>
      <c r="D197" s="215" t="s">
        <v>172</v>
      </c>
      <c r="E197" s="216" t="s">
        <v>364</v>
      </c>
      <c r="F197" s="217" t="s">
        <v>365</v>
      </c>
      <c r="G197" s="218" t="s">
        <v>175</v>
      </c>
      <c r="H197" s="219">
        <v>10.76</v>
      </c>
      <c r="I197" s="220"/>
      <c r="J197" s="221">
        <f>ROUND(I197*H197,2)</f>
        <v>0</v>
      </c>
      <c r="K197" s="217" t="s">
        <v>23</v>
      </c>
      <c r="L197" s="71"/>
      <c r="M197" s="222" t="s">
        <v>23</v>
      </c>
      <c r="N197" s="223" t="s">
        <v>44</v>
      </c>
      <c r="O197" s="46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AR197" s="23" t="s">
        <v>177</v>
      </c>
      <c r="AT197" s="23" t="s">
        <v>172</v>
      </c>
      <c r="AU197" s="23" t="s">
        <v>87</v>
      </c>
      <c r="AY197" s="23" t="s">
        <v>170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23" t="s">
        <v>78</v>
      </c>
      <c r="BK197" s="226">
        <f>ROUND(I197*H197,2)</f>
        <v>0</v>
      </c>
      <c r="BL197" s="23" t="s">
        <v>177</v>
      </c>
      <c r="BM197" s="23" t="s">
        <v>366</v>
      </c>
    </row>
    <row r="198" s="11" customFormat="1">
      <c r="B198" s="227"/>
      <c r="C198" s="228"/>
      <c r="D198" s="229" t="s">
        <v>179</v>
      </c>
      <c r="E198" s="230" t="s">
        <v>23</v>
      </c>
      <c r="F198" s="231" t="s">
        <v>114</v>
      </c>
      <c r="G198" s="228"/>
      <c r="H198" s="232">
        <v>10.76</v>
      </c>
      <c r="I198" s="233"/>
      <c r="J198" s="228"/>
      <c r="K198" s="228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179</v>
      </c>
      <c r="AU198" s="238" t="s">
        <v>87</v>
      </c>
      <c r="AV198" s="11" t="s">
        <v>87</v>
      </c>
      <c r="AW198" s="11" t="s">
        <v>36</v>
      </c>
      <c r="AX198" s="11" t="s">
        <v>78</v>
      </c>
      <c r="AY198" s="238" t="s">
        <v>170</v>
      </c>
    </row>
    <row r="199" s="1" customFormat="1" ht="25.5" customHeight="1">
      <c r="B199" s="45"/>
      <c r="C199" s="215" t="s">
        <v>367</v>
      </c>
      <c r="D199" s="215" t="s">
        <v>172</v>
      </c>
      <c r="E199" s="216" t="s">
        <v>368</v>
      </c>
      <c r="F199" s="217" t="s">
        <v>369</v>
      </c>
      <c r="G199" s="218" t="s">
        <v>175</v>
      </c>
      <c r="H199" s="219">
        <v>113.075</v>
      </c>
      <c r="I199" s="220"/>
      <c r="J199" s="221">
        <f>ROUND(I199*H199,2)</f>
        <v>0</v>
      </c>
      <c r="K199" s="217" t="s">
        <v>23</v>
      </c>
      <c r="L199" s="71"/>
      <c r="M199" s="222" t="s">
        <v>23</v>
      </c>
      <c r="N199" s="223" t="s">
        <v>44</v>
      </c>
      <c r="O199" s="46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AR199" s="23" t="s">
        <v>177</v>
      </c>
      <c r="AT199" s="23" t="s">
        <v>172</v>
      </c>
      <c r="AU199" s="23" t="s">
        <v>87</v>
      </c>
      <c r="AY199" s="23" t="s">
        <v>170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23" t="s">
        <v>78</v>
      </c>
      <c r="BK199" s="226">
        <f>ROUND(I199*H199,2)</f>
        <v>0</v>
      </c>
      <c r="BL199" s="23" t="s">
        <v>177</v>
      </c>
      <c r="BM199" s="23" t="s">
        <v>370</v>
      </c>
    </row>
    <row r="200" s="11" customFormat="1">
      <c r="B200" s="227"/>
      <c r="C200" s="228"/>
      <c r="D200" s="229" t="s">
        <v>179</v>
      </c>
      <c r="E200" s="230" t="s">
        <v>23</v>
      </c>
      <c r="F200" s="231" t="s">
        <v>108</v>
      </c>
      <c r="G200" s="228"/>
      <c r="H200" s="232">
        <v>113.075</v>
      </c>
      <c r="I200" s="233"/>
      <c r="J200" s="228"/>
      <c r="K200" s="228"/>
      <c r="L200" s="234"/>
      <c r="M200" s="235"/>
      <c r="N200" s="236"/>
      <c r="O200" s="236"/>
      <c r="P200" s="236"/>
      <c r="Q200" s="236"/>
      <c r="R200" s="236"/>
      <c r="S200" s="236"/>
      <c r="T200" s="237"/>
      <c r="AT200" s="238" t="s">
        <v>179</v>
      </c>
      <c r="AU200" s="238" t="s">
        <v>87</v>
      </c>
      <c r="AV200" s="11" t="s">
        <v>87</v>
      </c>
      <c r="AW200" s="11" t="s">
        <v>36</v>
      </c>
      <c r="AX200" s="11" t="s">
        <v>78</v>
      </c>
      <c r="AY200" s="238" t="s">
        <v>170</v>
      </c>
    </row>
    <row r="201" s="1" customFormat="1" ht="25.5" customHeight="1">
      <c r="B201" s="45"/>
      <c r="C201" s="215" t="s">
        <v>371</v>
      </c>
      <c r="D201" s="215" t="s">
        <v>172</v>
      </c>
      <c r="E201" s="216" t="s">
        <v>372</v>
      </c>
      <c r="F201" s="217" t="s">
        <v>373</v>
      </c>
      <c r="G201" s="218" t="s">
        <v>217</v>
      </c>
      <c r="H201" s="219">
        <v>45.119999999999997</v>
      </c>
      <c r="I201" s="220"/>
      <c r="J201" s="221">
        <f>ROUND(I201*H201,2)</f>
        <v>0</v>
      </c>
      <c r="K201" s="217" t="s">
        <v>176</v>
      </c>
      <c r="L201" s="71"/>
      <c r="M201" s="222" t="s">
        <v>23</v>
      </c>
      <c r="N201" s="223" t="s">
        <v>44</v>
      </c>
      <c r="O201" s="46"/>
      <c r="P201" s="224">
        <f>O201*H201</f>
        <v>0</v>
      </c>
      <c r="Q201" s="224">
        <v>6.0000000000000002E-05</v>
      </c>
      <c r="R201" s="224">
        <f>Q201*H201</f>
        <v>0.0027071999999999999</v>
      </c>
      <c r="S201" s="224">
        <v>0</v>
      </c>
      <c r="T201" s="225">
        <f>S201*H201</f>
        <v>0</v>
      </c>
      <c r="AR201" s="23" t="s">
        <v>177</v>
      </c>
      <c r="AT201" s="23" t="s">
        <v>172</v>
      </c>
      <c r="AU201" s="23" t="s">
        <v>87</v>
      </c>
      <c r="AY201" s="23" t="s">
        <v>170</v>
      </c>
      <c r="BE201" s="226">
        <f>IF(N201="základní",J201,0)</f>
        <v>0</v>
      </c>
      <c r="BF201" s="226">
        <f>IF(N201="snížená",J201,0)</f>
        <v>0</v>
      </c>
      <c r="BG201" s="226">
        <f>IF(N201="zákl. přenesená",J201,0)</f>
        <v>0</v>
      </c>
      <c r="BH201" s="226">
        <f>IF(N201="sníž. přenesená",J201,0)</f>
        <v>0</v>
      </c>
      <c r="BI201" s="226">
        <f>IF(N201="nulová",J201,0)</f>
        <v>0</v>
      </c>
      <c r="BJ201" s="23" t="s">
        <v>78</v>
      </c>
      <c r="BK201" s="226">
        <f>ROUND(I201*H201,2)</f>
        <v>0</v>
      </c>
      <c r="BL201" s="23" t="s">
        <v>177</v>
      </c>
      <c r="BM201" s="23" t="s">
        <v>374</v>
      </c>
    </row>
    <row r="202" s="11" customFormat="1">
      <c r="B202" s="227"/>
      <c r="C202" s="228"/>
      <c r="D202" s="229" t="s">
        <v>179</v>
      </c>
      <c r="E202" s="230" t="s">
        <v>107</v>
      </c>
      <c r="F202" s="231" t="s">
        <v>375</v>
      </c>
      <c r="G202" s="228"/>
      <c r="H202" s="232">
        <v>45.119999999999997</v>
      </c>
      <c r="I202" s="233"/>
      <c r="J202" s="228"/>
      <c r="K202" s="228"/>
      <c r="L202" s="234"/>
      <c r="M202" s="235"/>
      <c r="N202" s="236"/>
      <c r="O202" s="236"/>
      <c r="P202" s="236"/>
      <c r="Q202" s="236"/>
      <c r="R202" s="236"/>
      <c r="S202" s="236"/>
      <c r="T202" s="237"/>
      <c r="AT202" s="238" t="s">
        <v>179</v>
      </c>
      <c r="AU202" s="238" t="s">
        <v>87</v>
      </c>
      <c r="AV202" s="11" t="s">
        <v>87</v>
      </c>
      <c r="AW202" s="11" t="s">
        <v>36</v>
      </c>
      <c r="AX202" s="11" t="s">
        <v>73</v>
      </c>
      <c r="AY202" s="238" t="s">
        <v>170</v>
      </c>
    </row>
    <row r="203" s="12" customFormat="1">
      <c r="B203" s="239"/>
      <c r="C203" s="240"/>
      <c r="D203" s="229" t="s">
        <v>179</v>
      </c>
      <c r="E203" s="241" t="s">
        <v>105</v>
      </c>
      <c r="F203" s="242" t="s">
        <v>186</v>
      </c>
      <c r="G203" s="240"/>
      <c r="H203" s="243">
        <v>45.119999999999997</v>
      </c>
      <c r="I203" s="244"/>
      <c r="J203" s="240"/>
      <c r="K203" s="240"/>
      <c r="L203" s="245"/>
      <c r="M203" s="246"/>
      <c r="N203" s="247"/>
      <c r="O203" s="247"/>
      <c r="P203" s="247"/>
      <c r="Q203" s="247"/>
      <c r="R203" s="247"/>
      <c r="S203" s="247"/>
      <c r="T203" s="248"/>
      <c r="AT203" s="249" t="s">
        <v>179</v>
      </c>
      <c r="AU203" s="249" t="s">
        <v>87</v>
      </c>
      <c r="AV203" s="12" t="s">
        <v>187</v>
      </c>
      <c r="AW203" s="12" t="s">
        <v>36</v>
      </c>
      <c r="AX203" s="12" t="s">
        <v>78</v>
      </c>
      <c r="AY203" s="249" t="s">
        <v>170</v>
      </c>
    </row>
    <row r="204" s="1" customFormat="1" ht="16.5" customHeight="1">
      <c r="B204" s="45"/>
      <c r="C204" s="250" t="s">
        <v>376</v>
      </c>
      <c r="D204" s="250" t="s">
        <v>227</v>
      </c>
      <c r="E204" s="251" t="s">
        <v>377</v>
      </c>
      <c r="F204" s="252" t="s">
        <v>378</v>
      </c>
      <c r="G204" s="253" t="s">
        <v>217</v>
      </c>
      <c r="H204" s="254">
        <v>47.375999999999998</v>
      </c>
      <c r="I204" s="255"/>
      <c r="J204" s="256">
        <f>ROUND(I204*H204,2)</f>
        <v>0</v>
      </c>
      <c r="K204" s="252" t="s">
        <v>176</v>
      </c>
      <c r="L204" s="257"/>
      <c r="M204" s="258" t="s">
        <v>23</v>
      </c>
      <c r="N204" s="259" t="s">
        <v>44</v>
      </c>
      <c r="O204" s="46"/>
      <c r="P204" s="224">
        <f>O204*H204</f>
        <v>0</v>
      </c>
      <c r="Q204" s="224">
        <v>0.00032000000000000003</v>
      </c>
      <c r="R204" s="224">
        <f>Q204*H204</f>
        <v>0.01516032</v>
      </c>
      <c r="S204" s="224">
        <v>0</v>
      </c>
      <c r="T204" s="225">
        <f>S204*H204</f>
        <v>0</v>
      </c>
      <c r="AR204" s="23" t="s">
        <v>209</v>
      </c>
      <c r="AT204" s="23" t="s">
        <v>227</v>
      </c>
      <c r="AU204" s="23" t="s">
        <v>87</v>
      </c>
      <c r="AY204" s="23" t="s">
        <v>170</v>
      </c>
      <c r="BE204" s="226">
        <f>IF(N204="základní",J204,0)</f>
        <v>0</v>
      </c>
      <c r="BF204" s="226">
        <f>IF(N204="snížená",J204,0)</f>
        <v>0</v>
      </c>
      <c r="BG204" s="226">
        <f>IF(N204="zákl. přenesená",J204,0)</f>
        <v>0</v>
      </c>
      <c r="BH204" s="226">
        <f>IF(N204="sníž. přenesená",J204,0)</f>
        <v>0</v>
      </c>
      <c r="BI204" s="226">
        <f>IF(N204="nulová",J204,0)</f>
        <v>0</v>
      </c>
      <c r="BJ204" s="23" t="s">
        <v>78</v>
      </c>
      <c r="BK204" s="226">
        <f>ROUND(I204*H204,2)</f>
        <v>0</v>
      </c>
      <c r="BL204" s="23" t="s">
        <v>177</v>
      </c>
      <c r="BM204" s="23" t="s">
        <v>379</v>
      </c>
    </row>
    <row r="205" s="11" customFormat="1">
      <c r="B205" s="227"/>
      <c r="C205" s="228"/>
      <c r="D205" s="229" t="s">
        <v>179</v>
      </c>
      <c r="E205" s="230" t="s">
        <v>23</v>
      </c>
      <c r="F205" s="231" t="s">
        <v>380</v>
      </c>
      <c r="G205" s="228"/>
      <c r="H205" s="232">
        <v>47.375999999999998</v>
      </c>
      <c r="I205" s="233"/>
      <c r="J205" s="228"/>
      <c r="K205" s="228"/>
      <c r="L205" s="234"/>
      <c r="M205" s="235"/>
      <c r="N205" s="236"/>
      <c r="O205" s="236"/>
      <c r="P205" s="236"/>
      <c r="Q205" s="236"/>
      <c r="R205" s="236"/>
      <c r="S205" s="236"/>
      <c r="T205" s="237"/>
      <c r="AT205" s="238" t="s">
        <v>179</v>
      </c>
      <c r="AU205" s="238" t="s">
        <v>87</v>
      </c>
      <c r="AV205" s="11" t="s">
        <v>87</v>
      </c>
      <c r="AW205" s="11" t="s">
        <v>36</v>
      </c>
      <c r="AX205" s="11" t="s">
        <v>78</v>
      </c>
      <c r="AY205" s="238" t="s">
        <v>170</v>
      </c>
    </row>
    <row r="206" s="1" customFormat="1" ht="25.5" customHeight="1">
      <c r="B206" s="45"/>
      <c r="C206" s="215" t="s">
        <v>381</v>
      </c>
      <c r="D206" s="215" t="s">
        <v>172</v>
      </c>
      <c r="E206" s="216" t="s">
        <v>382</v>
      </c>
      <c r="F206" s="217" t="s">
        <v>383</v>
      </c>
      <c r="G206" s="218" t="s">
        <v>217</v>
      </c>
      <c r="H206" s="219">
        <v>71.299999999999997</v>
      </c>
      <c r="I206" s="220"/>
      <c r="J206" s="221">
        <f>ROUND(I206*H206,2)</f>
        <v>0</v>
      </c>
      <c r="K206" s="217" t="s">
        <v>176</v>
      </c>
      <c r="L206" s="71"/>
      <c r="M206" s="222" t="s">
        <v>23</v>
      </c>
      <c r="N206" s="223" t="s">
        <v>44</v>
      </c>
      <c r="O206" s="46"/>
      <c r="P206" s="224">
        <f>O206*H206</f>
        <v>0</v>
      </c>
      <c r="Q206" s="224">
        <v>0.00025000000000000001</v>
      </c>
      <c r="R206" s="224">
        <f>Q206*H206</f>
        <v>0.017825000000000001</v>
      </c>
      <c r="S206" s="224">
        <v>0</v>
      </c>
      <c r="T206" s="225">
        <f>S206*H206</f>
        <v>0</v>
      </c>
      <c r="AR206" s="23" t="s">
        <v>177</v>
      </c>
      <c r="AT206" s="23" t="s">
        <v>172</v>
      </c>
      <c r="AU206" s="23" t="s">
        <v>87</v>
      </c>
      <c r="AY206" s="23" t="s">
        <v>170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23" t="s">
        <v>78</v>
      </c>
      <c r="BK206" s="226">
        <f>ROUND(I206*H206,2)</f>
        <v>0</v>
      </c>
      <c r="BL206" s="23" t="s">
        <v>177</v>
      </c>
      <c r="BM206" s="23" t="s">
        <v>384</v>
      </c>
    </row>
    <row r="207" s="11" customFormat="1">
      <c r="B207" s="227"/>
      <c r="C207" s="228"/>
      <c r="D207" s="229" t="s">
        <v>179</v>
      </c>
      <c r="E207" s="230" t="s">
        <v>23</v>
      </c>
      <c r="F207" s="231" t="s">
        <v>385</v>
      </c>
      <c r="G207" s="228"/>
      <c r="H207" s="232">
        <v>28.949999999999999</v>
      </c>
      <c r="I207" s="233"/>
      <c r="J207" s="228"/>
      <c r="K207" s="228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179</v>
      </c>
      <c r="AU207" s="238" t="s">
        <v>87</v>
      </c>
      <c r="AV207" s="11" t="s">
        <v>87</v>
      </c>
      <c r="AW207" s="11" t="s">
        <v>36</v>
      </c>
      <c r="AX207" s="11" t="s">
        <v>73</v>
      </c>
      <c r="AY207" s="238" t="s">
        <v>170</v>
      </c>
    </row>
    <row r="208" s="12" customFormat="1">
      <c r="B208" s="239"/>
      <c r="C208" s="240"/>
      <c r="D208" s="229" t="s">
        <v>179</v>
      </c>
      <c r="E208" s="241" t="s">
        <v>23</v>
      </c>
      <c r="F208" s="242" t="s">
        <v>186</v>
      </c>
      <c r="G208" s="240"/>
      <c r="H208" s="243">
        <v>28.949999999999999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AT208" s="249" t="s">
        <v>179</v>
      </c>
      <c r="AU208" s="249" t="s">
        <v>87</v>
      </c>
      <c r="AV208" s="12" t="s">
        <v>187</v>
      </c>
      <c r="AW208" s="12" t="s">
        <v>36</v>
      </c>
      <c r="AX208" s="12" t="s">
        <v>73</v>
      </c>
      <c r="AY208" s="249" t="s">
        <v>170</v>
      </c>
    </row>
    <row r="209" s="11" customFormat="1">
      <c r="B209" s="227"/>
      <c r="C209" s="228"/>
      <c r="D209" s="229" t="s">
        <v>179</v>
      </c>
      <c r="E209" s="230" t="s">
        <v>23</v>
      </c>
      <c r="F209" s="231" t="s">
        <v>386</v>
      </c>
      <c r="G209" s="228"/>
      <c r="H209" s="232">
        <v>12.949999999999999</v>
      </c>
      <c r="I209" s="233"/>
      <c r="J209" s="228"/>
      <c r="K209" s="228"/>
      <c r="L209" s="234"/>
      <c r="M209" s="235"/>
      <c r="N209" s="236"/>
      <c r="O209" s="236"/>
      <c r="P209" s="236"/>
      <c r="Q209" s="236"/>
      <c r="R209" s="236"/>
      <c r="S209" s="236"/>
      <c r="T209" s="237"/>
      <c r="AT209" s="238" t="s">
        <v>179</v>
      </c>
      <c r="AU209" s="238" t="s">
        <v>87</v>
      </c>
      <c r="AV209" s="11" t="s">
        <v>87</v>
      </c>
      <c r="AW209" s="11" t="s">
        <v>36</v>
      </c>
      <c r="AX209" s="11" t="s">
        <v>73</v>
      </c>
      <c r="AY209" s="238" t="s">
        <v>170</v>
      </c>
    </row>
    <row r="210" s="12" customFormat="1">
      <c r="B210" s="239"/>
      <c r="C210" s="240"/>
      <c r="D210" s="229" t="s">
        <v>179</v>
      </c>
      <c r="E210" s="241" t="s">
        <v>101</v>
      </c>
      <c r="F210" s="242" t="s">
        <v>186</v>
      </c>
      <c r="G210" s="240"/>
      <c r="H210" s="243">
        <v>12.949999999999999</v>
      </c>
      <c r="I210" s="244"/>
      <c r="J210" s="240"/>
      <c r="K210" s="240"/>
      <c r="L210" s="245"/>
      <c r="M210" s="246"/>
      <c r="N210" s="247"/>
      <c r="O210" s="247"/>
      <c r="P210" s="247"/>
      <c r="Q210" s="247"/>
      <c r="R210" s="247"/>
      <c r="S210" s="247"/>
      <c r="T210" s="248"/>
      <c r="AT210" s="249" t="s">
        <v>179</v>
      </c>
      <c r="AU210" s="249" t="s">
        <v>87</v>
      </c>
      <c r="AV210" s="12" t="s">
        <v>187</v>
      </c>
      <c r="AW210" s="12" t="s">
        <v>36</v>
      </c>
      <c r="AX210" s="12" t="s">
        <v>73</v>
      </c>
      <c r="AY210" s="249" t="s">
        <v>170</v>
      </c>
    </row>
    <row r="211" s="11" customFormat="1">
      <c r="B211" s="227"/>
      <c r="C211" s="228"/>
      <c r="D211" s="229" t="s">
        <v>179</v>
      </c>
      <c r="E211" s="230" t="s">
        <v>23</v>
      </c>
      <c r="F211" s="231" t="s">
        <v>387</v>
      </c>
      <c r="G211" s="228"/>
      <c r="H211" s="232">
        <v>2.5</v>
      </c>
      <c r="I211" s="233"/>
      <c r="J211" s="228"/>
      <c r="K211" s="228"/>
      <c r="L211" s="234"/>
      <c r="M211" s="235"/>
      <c r="N211" s="236"/>
      <c r="O211" s="236"/>
      <c r="P211" s="236"/>
      <c r="Q211" s="236"/>
      <c r="R211" s="236"/>
      <c r="S211" s="236"/>
      <c r="T211" s="237"/>
      <c r="AT211" s="238" t="s">
        <v>179</v>
      </c>
      <c r="AU211" s="238" t="s">
        <v>87</v>
      </c>
      <c r="AV211" s="11" t="s">
        <v>87</v>
      </c>
      <c r="AW211" s="11" t="s">
        <v>36</v>
      </c>
      <c r="AX211" s="11" t="s">
        <v>73</v>
      </c>
      <c r="AY211" s="238" t="s">
        <v>170</v>
      </c>
    </row>
    <row r="212" s="12" customFormat="1">
      <c r="B212" s="239"/>
      <c r="C212" s="240"/>
      <c r="D212" s="229" t="s">
        <v>179</v>
      </c>
      <c r="E212" s="241" t="s">
        <v>99</v>
      </c>
      <c r="F212" s="242" t="s">
        <v>186</v>
      </c>
      <c r="G212" s="240"/>
      <c r="H212" s="243">
        <v>2.5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179</v>
      </c>
      <c r="AU212" s="249" t="s">
        <v>87</v>
      </c>
      <c r="AV212" s="12" t="s">
        <v>187</v>
      </c>
      <c r="AW212" s="12" t="s">
        <v>36</v>
      </c>
      <c r="AX212" s="12" t="s">
        <v>73</v>
      </c>
      <c r="AY212" s="249" t="s">
        <v>170</v>
      </c>
    </row>
    <row r="213" s="11" customFormat="1">
      <c r="B213" s="227"/>
      <c r="C213" s="228"/>
      <c r="D213" s="229" t="s">
        <v>179</v>
      </c>
      <c r="E213" s="230" t="s">
        <v>23</v>
      </c>
      <c r="F213" s="231" t="s">
        <v>388</v>
      </c>
      <c r="G213" s="228"/>
      <c r="H213" s="232">
        <v>26.899999999999999</v>
      </c>
      <c r="I213" s="233"/>
      <c r="J213" s="228"/>
      <c r="K213" s="228"/>
      <c r="L213" s="234"/>
      <c r="M213" s="235"/>
      <c r="N213" s="236"/>
      <c r="O213" s="236"/>
      <c r="P213" s="236"/>
      <c r="Q213" s="236"/>
      <c r="R213" s="236"/>
      <c r="S213" s="236"/>
      <c r="T213" s="237"/>
      <c r="AT213" s="238" t="s">
        <v>179</v>
      </c>
      <c r="AU213" s="238" t="s">
        <v>87</v>
      </c>
      <c r="AV213" s="11" t="s">
        <v>87</v>
      </c>
      <c r="AW213" s="11" t="s">
        <v>36</v>
      </c>
      <c r="AX213" s="11" t="s">
        <v>73</v>
      </c>
      <c r="AY213" s="238" t="s">
        <v>170</v>
      </c>
    </row>
    <row r="214" s="12" customFormat="1">
      <c r="B214" s="239"/>
      <c r="C214" s="240"/>
      <c r="D214" s="229" t="s">
        <v>179</v>
      </c>
      <c r="E214" s="241" t="s">
        <v>102</v>
      </c>
      <c r="F214" s="242" t="s">
        <v>186</v>
      </c>
      <c r="G214" s="240"/>
      <c r="H214" s="243">
        <v>26.899999999999999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179</v>
      </c>
      <c r="AU214" s="249" t="s">
        <v>87</v>
      </c>
      <c r="AV214" s="12" t="s">
        <v>187</v>
      </c>
      <c r="AW214" s="12" t="s">
        <v>36</v>
      </c>
      <c r="AX214" s="12" t="s">
        <v>73</v>
      </c>
      <c r="AY214" s="249" t="s">
        <v>170</v>
      </c>
    </row>
    <row r="215" s="13" customFormat="1">
      <c r="B215" s="262"/>
      <c r="C215" s="263"/>
      <c r="D215" s="229" t="s">
        <v>179</v>
      </c>
      <c r="E215" s="264" t="s">
        <v>23</v>
      </c>
      <c r="F215" s="265" t="s">
        <v>326</v>
      </c>
      <c r="G215" s="263"/>
      <c r="H215" s="266">
        <v>71.299999999999997</v>
      </c>
      <c r="I215" s="267"/>
      <c r="J215" s="263"/>
      <c r="K215" s="263"/>
      <c r="L215" s="268"/>
      <c r="M215" s="269"/>
      <c r="N215" s="270"/>
      <c r="O215" s="270"/>
      <c r="P215" s="270"/>
      <c r="Q215" s="270"/>
      <c r="R215" s="270"/>
      <c r="S215" s="270"/>
      <c r="T215" s="271"/>
      <c r="AT215" s="272" t="s">
        <v>179</v>
      </c>
      <c r="AU215" s="272" t="s">
        <v>87</v>
      </c>
      <c r="AV215" s="13" t="s">
        <v>177</v>
      </c>
      <c r="AW215" s="13" t="s">
        <v>36</v>
      </c>
      <c r="AX215" s="13" t="s">
        <v>78</v>
      </c>
      <c r="AY215" s="272" t="s">
        <v>170</v>
      </c>
    </row>
    <row r="216" s="1" customFormat="1" ht="16.5" customHeight="1">
      <c r="B216" s="45"/>
      <c r="C216" s="250" t="s">
        <v>125</v>
      </c>
      <c r="D216" s="250" t="s">
        <v>227</v>
      </c>
      <c r="E216" s="251" t="s">
        <v>389</v>
      </c>
      <c r="F216" s="252" t="s">
        <v>390</v>
      </c>
      <c r="G216" s="253" t="s">
        <v>217</v>
      </c>
      <c r="H216" s="254">
        <v>28.245000000000001</v>
      </c>
      <c r="I216" s="255"/>
      <c r="J216" s="256">
        <f>ROUND(I216*H216,2)</f>
        <v>0</v>
      </c>
      <c r="K216" s="252" t="s">
        <v>176</v>
      </c>
      <c r="L216" s="257"/>
      <c r="M216" s="258" t="s">
        <v>23</v>
      </c>
      <c r="N216" s="259" t="s">
        <v>44</v>
      </c>
      <c r="O216" s="46"/>
      <c r="P216" s="224">
        <f>O216*H216</f>
        <v>0</v>
      </c>
      <c r="Q216" s="224">
        <v>3.0000000000000001E-05</v>
      </c>
      <c r="R216" s="224">
        <f>Q216*H216</f>
        <v>0.00084735000000000008</v>
      </c>
      <c r="S216" s="224">
        <v>0</v>
      </c>
      <c r="T216" s="225">
        <f>S216*H216</f>
        <v>0</v>
      </c>
      <c r="AR216" s="23" t="s">
        <v>209</v>
      </c>
      <c r="AT216" s="23" t="s">
        <v>227</v>
      </c>
      <c r="AU216" s="23" t="s">
        <v>87</v>
      </c>
      <c r="AY216" s="23" t="s">
        <v>170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23" t="s">
        <v>78</v>
      </c>
      <c r="BK216" s="226">
        <f>ROUND(I216*H216,2)</f>
        <v>0</v>
      </c>
      <c r="BL216" s="23" t="s">
        <v>177</v>
      </c>
      <c r="BM216" s="23" t="s">
        <v>391</v>
      </c>
    </row>
    <row r="217" s="11" customFormat="1">
      <c r="B217" s="227"/>
      <c r="C217" s="228"/>
      <c r="D217" s="229" t="s">
        <v>179</v>
      </c>
      <c r="E217" s="230" t="s">
        <v>23</v>
      </c>
      <c r="F217" s="231" t="s">
        <v>392</v>
      </c>
      <c r="G217" s="228"/>
      <c r="H217" s="232">
        <v>28.245000000000001</v>
      </c>
      <c r="I217" s="233"/>
      <c r="J217" s="228"/>
      <c r="K217" s="228"/>
      <c r="L217" s="234"/>
      <c r="M217" s="235"/>
      <c r="N217" s="236"/>
      <c r="O217" s="236"/>
      <c r="P217" s="236"/>
      <c r="Q217" s="236"/>
      <c r="R217" s="236"/>
      <c r="S217" s="236"/>
      <c r="T217" s="237"/>
      <c r="AT217" s="238" t="s">
        <v>179</v>
      </c>
      <c r="AU217" s="238" t="s">
        <v>87</v>
      </c>
      <c r="AV217" s="11" t="s">
        <v>87</v>
      </c>
      <c r="AW217" s="11" t="s">
        <v>36</v>
      </c>
      <c r="AX217" s="11" t="s">
        <v>78</v>
      </c>
      <c r="AY217" s="238" t="s">
        <v>170</v>
      </c>
    </row>
    <row r="218" s="1" customFormat="1" ht="25.5" customHeight="1">
      <c r="B218" s="45"/>
      <c r="C218" s="250" t="s">
        <v>393</v>
      </c>
      <c r="D218" s="250" t="s">
        <v>227</v>
      </c>
      <c r="E218" s="251" t="s">
        <v>394</v>
      </c>
      <c r="F218" s="252" t="s">
        <v>395</v>
      </c>
      <c r="G218" s="253" t="s">
        <v>217</v>
      </c>
      <c r="H218" s="254">
        <v>28.949999999999999</v>
      </c>
      <c r="I218" s="255"/>
      <c r="J218" s="256">
        <f>ROUND(I218*H218,2)</f>
        <v>0</v>
      </c>
      <c r="K218" s="252" t="s">
        <v>23</v>
      </c>
      <c r="L218" s="257"/>
      <c r="M218" s="258" t="s">
        <v>23</v>
      </c>
      <c r="N218" s="259" t="s">
        <v>44</v>
      </c>
      <c r="O218" s="46"/>
      <c r="P218" s="224">
        <f>O218*H218</f>
        <v>0</v>
      </c>
      <c r="Q218" s="224">
        <v>0.00029999999999999997</v>
      </c>
      <c r="R218" s="224">
        <f>Q218*H218</f>
        <v>0.0086849999999999983</v>
      </c>
      <c r="S218" s="224">
        <v>0</v>
      </c>
      <c r="T218" s="225">
        <f>S218*H218</f>
        <v>0</v>
      </c>
      <c r="AR218" s="23" t="s">
        <v>209</v>
      </c>
      <c r="AT218" s="23" t="s">
        <v>227</v>
      </c>
      <c r="AU218" s="23" t="s">
        <v>87</v>
      </c>
      <c r="AY218" s="23" t="s">
        <v>170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23" t="s">
        <v>78</v>
      </c>
      <c r="BK218" s="226">
        <f>ROUND(I218*H218,2)</f>
        <v>0</v>
      </c>
      <c r="BL218" s="23" t="s">
        <v>177</v>
      </c>
      <c r="BM218" s="23" t="s">
        <v>396</v>
      </c>
    </row>
    <row r="219" s="11" customFormat="1">
      <c r="B219" s="227"/>
      <c r="C219" s="228"/>
      <c r="D219" s="229" t="s">
        <v>179</v>
      </c>
      <c r="E219" s="230" t="s">
        <v>23</v>
      </c>
      <c r="F219" s="231" t="s">
        <v>88</v>
      </c>
      <c r="G219" s="228"/>
      <c r="H219" s="232">
        <v>28.949999999999999</v>
      </c>
      <c r="I219" s="233"/>
      <c r="J219" s="228"/>
      <c r="K219" s="228"/>
      <c r="L219" s="234"/>
      <c r="M219" s="235"/>
      <c r="N219" s="236"/>
      <c r="O219" s="236"/>
      <c r="P219" s="236"/>
      <c r="Q219" s="236"/>
      <c r="R219" s="236"/>
      <c r="S219" s="236"/>
      <c r="T219" s="237"/>
      <c r="AT219" s="238" t="s">
        <v>179</v>
      </c>
      <c r="AU219" s="238" t="s">
        <v>87</v>
      </c>
      <c r="AV219" s="11" t="s">
        <v>87</v>
      </c>
      <c r="AW219" s="11" t="s">
        <v>36</v>
      </c>
      <c r="AX219" s="11" t="s">
        <v>78</v>
      </c>
      <c r="AY219" s="238" t="s">
        <v>170</v>
      </c>
    </row>
    <row r="220" s="1" customFormat="1" ht="16.5" customHeight="1">
      <c r="B220" s="45"/>
      <c r="C220" s="250" t="s">
        <v>397</v>
      </c>
      <c r="D220" s="250" t="s">
        <v>227</v>
      </c>
      <c r="E220" s="251" t="s">
        <v>398</v>
      </c>
      <c r="F220" s="252" t="s">
        <v>399</v>
      </c>
      <c r="G220" s="253" t="s">
        <v>217</v>
      </c>
      <c r="H220" s="254">
        <v>13.598000000000001</v>
      </c>
      <c r="I220" s="255"/>
      <c r="J220" s="256">
        <f>ROUND(I220*H220,2)</f>
        <v>0</v>
      </c>
      <c r="K220" s="252" t="s">
        <v>23</v>
      </c>
      <c r="L220" s="257"/>
      <c r="M220" s="258" t="s">
        <v>23</v>
      </c>
      <c r="N220" s="259" t="s">
        <v>44</v>
      </c>
      <c r="O220" s="46"/>
      <c r="P220" s="224">
        <f>O220*H220</f>
        <v>0</v>
      </c>
      <c r="Q220" s="224">
        <v>0.00029999999999999997</v>
      </c>
      <c r="R220" s="224">
        <f>Q220*H220</f>
        <v>0.0040793999999999995</v>
      </c>
      <c r="S220" s="224">
        <v>0</v>
      </c>
      <c r="T220" s="225">
        <f>S220*H220</f>
        <v>0</v>
      </c>
      <c r="AR220" s="23" t="s">
        <v>209</v>
      </c>
      <c r="AT220" s="23" t="s">
        <v>227</v>
      </c>
      <c r="AU220" s="23" t="s">
        <v>87</v>
      </c>
      <c r="AY220" s="23" t="s">
        <v>170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23" t="s">
        <v>78</v>
      </c>
      <c r="BK220" s="226">
        <f>ROUND(I220*H220,2)</f>
        <v>0</v>
      </c>
      <c r="BL220" s="23" t="s">
        <v>177</v>
      </c>
      <c r="BM220" s="23" t="s">
        <v>400</v>
      </c>
    </row>
    <row r="221" s="11" customFormat="1">
      <c r="B221" s="227"/>
      <c r="C221" s="228"/>
      <c r="D221" s="229" t="s">
        <v>179</v>
      </c>
      <c r="E221" s="230" t="s">
        <v>23</v>
      </c>
      <c r="F221" s="231" t="s">
        <v>401</v>
      </c>
      <c r="G221" s="228"/>
      <c r="H221" s="232">
        <v>13.598000000000001</v>
      </c>
      <c r="I221" s="233"/>
      <c r="J221" s="228"/>
      <c r="K221" s="228"/>
      <c r="L221" s="234"/>
      <c r="M221" s="235"/>
      <c r="N221" s="236"/>
      <c r="O221" s="236"/>
      <c r="P221" s="236"/>
      <c r="Q221" s="236"/>
      <c r="R221" s="236"/>
      <c r="S221" s="236"/>
      <c r="T221" s="237"/>
      <c r="AT221" s="238" t="s">
        <v>179</v>
      </c>
      <c r="AU221" s="238" t="s">
        <v>87</v>
      </c>
      <c r="AV221" s="11" t="s">
        <v>87</v>
      </c>
      <c r="AW221" s="11" t="s">
        <v>36</v>
      </c>
      <c r="AX221" s="11" t="s">
        <v>78</v>
      </c>
      <c r="AY221" s="238" t="s">
        <v>170</v>
      </c>
    </row>
    <row r="222" s="1" customFormat="1" ht="16.5" customHeight="1">
      <c r="B222" s="45"/>
      <c r="C222" s="250" t="s">
        <v>402</v>
      </c>
      <c r="D222" s="250" t="s">
        <v>227</v>
      </c>
      <c r="E222" s="251" t="s">
        <v>403</v>
      </c>
      <c r="F222" s="252" t="s">
        <v>404</v>
      </c>
      <c r="G222" s="253" t="s">
        <v>217</v>
      </c>
      <c r="H222" s="254">
        <v>2.625</v>
      </c>
      <c r="I222" s="255"/>
      <c r="J222" s="256">
        <f>ROUND(I222*H222,2)</f>
        <v>0</v>
      </c>
      <c r="K222" s="252" t="s">
        <v>23</v>
      </c>
      <c r="L222" s="257"/>
      <c r="M222" s="258" t="s">
        <v>23</v>
      </c>
      <c r="N222" s="259" t="s">
        <v>44</v>
      </c>
      <c r="O222" s="46"/>
      <c r="P222" s="224">
        <f>O222*H222</f>
        <v>0</v>
      </c>
      <c r="Q222" s="224">
        <v>0.00029999999999999997</v>
      </c>
      <c r="R222" s="224">
        <f>Q222*H222</f>
        <v>0.0007874999999999999</v>
      </c>
      <c r="S222" s="224">
        <v>0</v>
      </c>
      <c r="T222" s="225">
        <f>S222*H222</f>
        <v>0</v>
      </c>
      <c r="AR222" s="23" t="s">
        <v>209</v>
      </c>
      <c r="AT222" s="23" t="s">
        <v>227</v>
      </c>
      <c r="AU222" s="23" t="s">
        <v>87</v>
      </c>
      <c r="AY222" s="23" t="s">
        <v>170</v>
      </c>
      <c r="BE222" s="226">
        <f>IF(N222="základní",J222,0)</f>
        <v>0</v>
      </c>
      <c r="BF222" s="226">
        <f>IF(N222="snížená",J222,0)</f>
        <v>0</v>
      </c>
      <c r="BG222" s="226">
        <f>IF(N222="zákl. přenesená",J222,0)</f>
        <v>0</v>
      </c>
      <c r="BH222" s="226">
        <f>IF(N222="sníž. přenesená",J222,0)</f>
        <v>0</v>
      </c>
      <c r="BI222" s="226">
        <f>IF(N222="nulová",J222,0)</f>
        <v>0</v>
      </c>
      <c r="BJ222" s="23" t="s">
        <v>78</v>
      </c>
      <c r="BK222" s="226">
        <f>ROUND(I222*H222,2)</f>
        <v>0</v>
      </c>
      <c r="BL222" s="23" t="s">
        <v>177</v>
      </c>
      <c r="BM222" s="23" t="s">
        <v>405</v>
      </c>
    </row>
    <row r="223" s="11" customFormat="1">
      <c r="B223" s="227"/>
      <c r="C223" s="228"/>
      <c r="D223" s="229" t="s">
        <v>179</v>
      </c>
      <c r="E223" s="230" t="s">
        <v>23</v>
      </c>
      <c r="F223" s="231" t="s">
        <v>406</v>
      </c>
      <c r="G223" s="228"/>
      <c r="H223" s="232">
        <v>2.625</v>
      </c>
      <c r="I223" s="233"/>
      <c r="J223" s="228"/>
      <c r="K223" s="228"/>
      <c r="L223" s="234"/>
      <c r="M223" s="235"/>
      <c r="N223" s="236"/>
      <c r="O223" s="236"/>
      <c r="P223" s="236"/>
      <c r="Q223" s="236"/>
      <c r="R223" s="236"/>
      <c r="S223" s="236"/>
      <c r="T223" s="237"/>
      <c r="AT223" s="238" t="s">
        <v>179</v>
      </c>
      <c r="AU223" s="238" t="s">
        <v>87</v>
      </c>
      <c r="AV223" s="11" t="s">
        <v>87</v>
      </c>
      <c r="AW223" s="11" t="s">
        <v>36</v>
      </c>
      <c r="AX223" s="11" t="s">
        <v>78</v>
      </c>
      <c r="AY223" s="238" t="s">
        <v>170</v>
      </c>
    </row>
    <row r="224" s="1" customFormat="1" ht="25.5" customHeight="1">
      <c r="B224" s="45"/>
      <c r="C224" s="215" t="s">
        <v>407</v>
      </c>
      <c r="D224" s="215" t="s">
        <v>172</v>
      </c>
      <c r="E224" s="216" t="s">
        <v>408</v>
      </c>
      <c r="F224" s="217" t="s">
        <v>409</v>
      </c>
      <c r="G224" s="218" t="s">
        <v>217</v>
      </c>
      <c r="H224" s="219">
        <v>45.119999999999997</v>
      </c>
      <c r="I224" s="220"/>
      <c r="J224" s="221">
        <f>ROUND(I224*H224,2)</f>
        <v>0</v>
      </c>
      <c r="K224" s="217" t="s">
        <v>23</v>
      </c>
      <c r="L224" s="71"/>
      <c r="M224" s="222" t="s">
        <v>23</v>
      </c>
      <c r="N224" s="223" t="s">
        <v>44</v>
      </c>
      <c r="O224" s="46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AR224" s="23" t="s">
        <v>177</v>
      </c>
      <c r="AT224" s="23" t="s">
        <v>172</v>
      </c>
      <c r="AU224" s="23" t="s">
        <v>87</v>
      </c>
      <c r="AY224" s="23" t="s">
        <v>170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23" t="s">
        <v>78</v>
      </c>
      <c r="BK224" s="226">
        <f>ROUND(I224*H224,2)</f>
        <v>0</v>
      </c>
      <c r="BL224" s="23" t="s">
        <v>177</v>
      </c>
      <c r="BM224" s="23" t="s">
        <v>410</v>
      </c>
    </row>
    <row r="225" s="11" customFormat="1">
      <c r="B225" s="227"/>
      <c r="C225" s="228"/>
      <c r="D225" s="229" t="s">
        <v>179</v>
      </c>
      <c r="E225" s="230" t="s">
        <v>23</v>
      </c>
      <c r="F225" s="231" t="s">
        <v>107</v>
      </c>
      <c r="G225" s="228"/>
      <c r="H225" s="232">
        <v>45.119999999999997</v>
      </c>
      <c r="I225" s="233"/>
      <c r="J225" s="228"/>
      <c r="K225" s="228"/>
      <c r="L225" s="234"/>
      <c r="M225" s="235"/>
      <c r="N225" s="236"/>
      <c r="O225" s="236"/>
      <c r="P225" s="236"/>
      <c r="Q225" s="236"/>
      <c r="R225" s="236"/>
      <c r="S225" s="236"/>
      <c r="T225" s="237"/>
      <c r="AT225" s="238" t="s">
        <v>179</v>
      </c>
      <c r="AU225" s="238" t="s">
        <v>87</v>
      </c>
      <c r="AV225" s="11" t="s">
        <v>87</v>
      </c>
      <c r="AW225" s="11" t="s">
        <v>36</v>
      </c>
      <c r="AX225" s="11" t="s">
        <v>78</v>
      </c>
      <c r="AY225" s="238" t="s">
        <v>170</v>
      </c>
    </row>
    <row r="226" s="1" customFormat="1" ht="25.5" customHeight="1">
      <c r="B226" s="45"/>
      <c r="C226" s="215" t="s">
        <v>411</v>
      </c>
      <c r="D226" s="215" t="s">
        <v>172</v>
      </c>
      <c r="E226" s="216" t="s">
        <v>412</v>
      </c>
      <c r="F226" s="217" t="s">
        <v>413</v>
      </c>
      <c r="G226" s="218" t="s">
        <v>175</v>
      </c>
      <c r="H226" s="219">
        <v>8.5399999999999991</v>
      </c>
      <c r="I226" s="220"/>
      <c r="J226" s="221">
        <f>ROUND(I226*H226,2)</f>
        <v>0</v>
      </c>
      <c r="K226" s="217" t="s">
        <v>176</v>
      </c>
      <c r="L226" s="71"/>
      <c r="M226" s="222" t="s">
        <v>23</v>
      </c>
      <c r="N226" s="223" t="s">
        <v>44</v>
      </c>
      <c r="O226" s="46"/>
      <c r="P226" s="224">
        <f>O226*H226</f>
        <v>0</v>
      </c>
      <c r="Q226" s="224">
        <v>0.0065599999999999999</v>
      </c>
      <c r="R226" s="224">
        <f>Q226*H226</f>
        <v>0.056022399999999993</v>
      </c>
      <c r="S226" s="224">
        <v>0</v>
      </c>
      <c r="T226" s="225">
        <f>S226*H226</f>
        <v>0</v>
      </c>
      <c r="AR226" s="23" t="s">
        <v>177</v>
      </c>
      <c r="AT226" s="23" t="s">
        <v>172</v>
      </c>
      <c r="AU226" s="23" t="s">
        <v>87</v>
      </c>
      <c r="AY226" s="23" t="s">
        <v>170</v>
      </c>
      <c r="BE226" s="226">
        <f>IF(N226="základní",J226,0)</f>
        <v>0</v>
      </c>
      <c r="BF226" s="226">
        <f>IF(N226="snížená",J226,0)</f>
        <v>0</v>
      </c>
      <c r="BG226" s="226">
        <f>IF(N226="zákl. přenesená",J226,0)</f>
        <v>0</v>
      </c>
      <c r="BH226" s="226">
        <f>IF(N226="sníž. přenesená",J226,0)</f>
        <v>0</v>
      </c>
      <c r="BI226" s="226">
        <f>IF(N226="nulová",J226,0)</f>
        <v>0</v>
      </c>
      <c r="BJ226" s="23" t="s">
        <v>78</v>
      </c>
      <c r="BK226" s="226">
        <f>ROUND(I226*H226,2)</f>
        <v>0</v>
      </c>
      <c r="BL226" s="23" t="s">
        <v>177</v>
      </c>
      <c r="BM226" s="23" t="s">
        <v>414</v>
      </c>
    </row>
    <row r="227" s="11" customFormat="1">
      <c r="B227" s="227"/>
      <c r="C227" s="228"/>
      <c r="D227" s="229" t="s">
        <v>179</v>
      </c>
      <c r="E227" s="230" t="s">
        <v>23</v>
      </c>
      <c r="F227" s="231" t="s">
        <v>415</v>
      </c>
      <c r="G227" s="228"/>
      <c r="H227" s="232">
        <v>8.5399999999999991</v>
      </c>
      <c r="I227" s="233"/>
      <c r="J227" s="228"/>
      <c r="K227" s="228"/>
      <c r="L227" s="234"/>
      <c r="M227" s="235"/>
      <c r="N227" s="236"/>
      <c r="O227" s="236"/>
      <c r="P227" s="236"/>
      <c r="Q227" s="236"/>
      <c r="R227" s="236"/>
      <c r="S227" s="236"/>
      <c r="T227" s="237"/>
      <c r="AT227" s="238" t="s">
        <v>179</v>
      </c>
      <c r="AU227" s="238" t="s">
        <v>87</v>
      </c>
      <c r="AV227" s="11" t="s">
        <v>87</v>
      </c>
      <c r="AW227" s="11" t="s">
        <v>36</v>
      </c>
      <c r="AX227" s="11" t="s">
        <v>73</v>
      </c>
      <c r="AY227" s="238" t="s">
        <v>170</v>
      </c>
    </row>
    <row r="228" s="12" customFormat="1">
      <c r="B228" s="239"/>
      <c r="C228" s="240"/>
      <c r="D228" s="229" t="s">
        <v>179</v>
      </c>
      <c r="E228" s="241" t="s">
        <v>23</v>
      </c>
      <c r="F228" s="242" t="s">
        <v>186</v>
      </c>
      <c r="G228" s="240"/>
      <c r="H228" s="243">
        <v>8.5399999999999991</v>
      </c>
      <c r="I228" s="244"/>
      <c r="J228" s="240"/>
      <c r="K228" s="240"/>
      <c r="L228" s="245"/>
      <c r="M228" s="246"/>
      <c r="N228" s="247"/>
      <c r="O228" s="247"/>
      <c r="P228" s="247"/>
      <c r="Q228" s="247"/>
      <c r="R228" s="247"/>
      <c r="S228" s="247"/>
      <c r="T228" s="248"/>
      <c r="AT228" s="249" t="s">
        <v>179</v>
      </c>
      <c r="AU228" s="249" t="s">
        <v>87</v>
      </c>
      <c r="AV228" s="12" t="s">
        <v>187</v>
      </c>
      <c r="AW228" s="12" t="s">
        <v>36</v>
      </c>
      <c r="AX228" s="12" t="s">
        <v>78</v>
      </c>
      <c r="AY228" s="249" t="s">
        <v>170</v>
      </c>
    </row>
    <row r="229" s="1" customFormat="1" ht="38.25" customHeight="1">
      <c r="B229" s="45"/>
      <c r="C229" s="215" t="s">
        <v>416</v>
      </c>
      <c r="D229" s="215" t="s">
        <v>172</v>
      </c>
      <c r="E229" s="216" t="s">
        <v>417</v>
      </c>
      <c r="F229" s="217" t="s">
        <v>418</v>
      </c>
      <c r="G229" s="218" t="s">
        <v>175</v>
      </c>
      <c r="H229" s="219">
        <v>59.780000000000001</v>
      </c>
      <c r="I229" s="220"/>
      <c r="J229" s="221">
        <f>ROUND(I229*H229,2)</f>
        <v>0</v>
      </c>
      <c r="K229" s="217" t="s">
        <v>176</v>
      </c>
      <c r="L229" s="71"/>
      <c r="M229" s="222" t="s">
        <v>23</v>
      </c>
      <c r="N229" s="223" t="s">
        <v>44</v>
      </c>
      <c r="O229" s="46"/>
      <c r="P229" s="224">
        <f>O229*H229</f>
        <v>0</v>
      </c>
      <c r="Q229" s="224">
        <v>0.00131</v>
      </c>
      <c r="R229" s="224">
        <f>Q229*H229</f>
        <v>0.078311800000000001</v>
      </c>
      <c r="S229" s="224">
        <v>0</v>
      </c>
      <c r="T229" s="225">
        <f>S229*H229</f>
        <v>0</v>
      </c>
      <c r="AR229" s="23" t="s">
        <v>177</v>
      </c>
      <c r="AT229" s="23" t="s">
        <v>172</v>
      </c>
      <c r="AU229" s="23" t="s">
        <v>87</v>
      </c>
      <c r="AY229" s="23" t="s">
        <v>170</v>
      </c>
      <c r="BE229" s="226">
        <f>IF(N229="základní",J229,0)</f>
        <v>0</v>
      </c>
      <c r="BF229" s="226">
        <f>IF(N229="snížená",J229,0)</f>
        <v>0</v>
      </c>
      <c r="BG229" s="226">
        <f>IF(N229="zákl. přenesená",J229,0)</f>
        <v>0</v>
      </c>
      <c r="BH229" s="226">
        <f>IF(N229="sníž. přenesená",J229,0)</f>
        <v>0</v>
      </c>
      <c r="BI229" s="226">
        <f>IF(N229="nulová",J229,0)</f>
        <v>0</v>
      </c>
      <c r="BJ229" s="23" t="s">
        <v>78</v>
      </c>
      <c r="BK229" s="226">
        <f>ROUND(I229*H229,2)</f>
        <v>0</v>
      </c>
      <c r="BL229" s="23" t="s">
        <v>177</v>
      </c>
      <c r="BM229" s="23" t="s">
        <v>419</v>
      </c>
    </row>
    <row r="230" s="11" customFormat="1">
      <c r="B230" s="227"/>
      <c r="C230" s="228"/>
      <c r="D230" s="229" t="s">
        <v>179</v>
      </c>
      <c r="E230" s="230" t="s">
        <v>23</v>
      </c>
      <c r="F230" s="231" t="s">
        <v>420</v>
      </c>
      <c r="G230" s="228"/>
      <c r="H230" s="232">
        <v>59.780000000000001</v>
      </c>
      <c r="I230" s="233"/>
      <c r="J230" s="228"/>
      <c r="K230" s="228"/>
      <c r="L230" s="234"/>
      <c r="M230" s="235"/>
      <c r="N230" s="236"/>
      <c r="O230" s="236"/>
      <c r="P230" s="236"/>
      <c r="Q230" s="236"/>
      <c r="R230" s="236"/>
      <c r="S230" s="236"/>
      <c r="T230" s="237"/>
      <c r="AT230" s="238" t="s">
        <v>179</v>
      </c>
      <c r="AU230" s="238" t="s">
        <v>87</v>
      </c>
      <c r="AV230" s="11" t="s">
        <v>87</v>
      </c>
      <c r="AW230" s="11" t="s">
        <v>36</v>
      </c>
      <c r="AX230" s="11" t="s">
        <v>78</v>
      </c>
      <c r="AY230" s="238" t="s">
        <v>170</v>
      </c>
    </row>
    <row r="231" s="1" customFormat="1" ht="38.25" customHeight="1">
      <c r="B231" s="45"/>
      <c r="C231" s="215" t="s">
        <v>421</v>
      </c>
      <c r="D231" s="215" t="s">
        <v>172</v>
      </c>
      <c r="E231" s="216" t="s">
        <v>422</v>
      </c>
      <c r="F231" s="217" t="s">
        <v>423</v>
      </c>
      <c r="G231" s="218" t="s">
        <v>175</v>
      </c>
      <c r="H231" s="219">
        <v>120.313</v>
      </c>
      <c r="I231" s="220"/>
      <c r="J231" s="221">
        <f>ROUND(I231*H231,2)</f>
        <v>0</v>
      </c>
      <c r="K231" s="217" t="s">
        <v>176</v>
      </c>
      <c r="L231" s="71"/>
      <c r="M231" s="222" t="s">
        <v>23</v>
      </c>
      <c r="N231" s="223" t="s">
        <v>44</v>
      </c>
      <c r="O231" s="46"/>
      <c r="P231" s="224">
        <f>O231*H231</f>
        <v>0</v>
      </c>
      <c r="Q231" s="224">
        <v>0.0026800000000000001</v>
      </c>
      <c r="R231" s="224">
        <f>Q231*H231</f>
        <v>0.32243884</v>
      </c>
      <c r="S231" s="224">
        <v>0</v>
      </c>
      <c r="T231" s="225">
        <f>S231*H231</f>
        <v>0</v>
      </c>
      <c r="AR231" s="23" t="s">
        <v>177</v>
      </c>
      <c r="AT231" s="23" t="s">
        <v>172</v>
      </c>
      <c r="AU231" s="23" t="s">
        <v>87</v>
      </c>
      <c r="AY231" s="23" t="s">
        <v>170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23" t="s">
        <v>78</v>
      </c>
      <c r="BK231" s="226">
        <f>ROUND(I231*H231,2)</f>
        <v>0</v>
      </c>
      <c r="BL231" s="23" t="s">
        <v>177</v>
      </c>
      <c r="BM231" s="23" t="s">
        <v>424</v>
      </c>
    </row>
    <row r="232" s="1" customFormat="1">
      <c r="B232" s="45"/>
      <c r="C232" s="73"/>
      <c r="D232" s="229" t="s">
        <v>315</v>
      </c>
      <c r="E232" s="73"/>
      <c r="F232" s="260" t="s">
        <v>316</v>
      </c>
      <c r="G232" s="73"/>
      <c r="H232" s="73"/>
      <c r="I232" s="186"/>
      <c r="J232" s="73"/>
      <c r="K232" s="73"/>
      <c r="L232" s="71"/>
      <c r="M232" s="261"/>
      <c r="N232" s="46"/>
      <c r="O232" s="46"/>
      <c r="P232" s="46"/>
      <c r="Q232" s="46"/>
      <c r="R232" s="46"/>
      <c r="S232" s="46"/>
      <c r="T232" s="94"/>
      <c r="AT232" s="23" t="s">
        <v>315</v>
      </c>
      <c r="AU232" s="23" t="s">
        <v>87</v>
      </c>
    </row>
    <row r="233" s="11" customFormat="1">
      <c r="B233" s="227"/>
      <c r="C233" s="228"/>
      <c r="D233" s="229" t="s">
        <v>179</v>
      </c>
      <c r="E233" s="230" t="s">
        <v>23</v>
      </c>
      <c r="F233" s="231" t="s">
        <v>425</v>
      </c>
      <c r="G233" s="228"/>
      <c r="H233" s="232">
        <v>120.313</v>
      </c>
      <c r="I233" s="233"/>
      <c r="J233" s="228"/>
      <c r="K233" s="228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179</v>
      </c>
      <c r="AU233" s="238" t="s">
        <v>87</v>
      </c>
      <c r="AV233" s="11" t="s">
        <v>87</v>
      </c>
      <c r="AW233" s="11" t="s">
        <v>36</v>
      </c>
      <c r="AX233" s="11" t="s">
        <v>78</v>
      </c>
      <c r="AY233" s="238" t="s">
        <v>170</v>
      </c>
    </row>
    <row r="234" s="1" customFormat="1" ht="25.5" customHeight="1">
      <c r="B234" s="45"/>
      <c r="C234" s="215" t="s">
        <v>426</v>
      </c>
      <c r="D234" s="215" t="s">
        <v>172</v>
      </c>
      <c r="E234" s="216" t="s">
        <v>427</v>
      </c>
      <c r="F234" s="217" t="s">
        <v>428</v>
      </c>
      <c r="G234" s="218" t="s">
        <v>175</v>
      </c>
      <c r="H234" s="219">
        <v>14.124000000000001</v>
      </c>
      <c r="I234" s="220"/>
      <c r="J234" s="221">
        <f>ROUND(I234*H234,2)</f>
        <v>0</v>
      </c>
      <c r="K234" s="217" t="s">
        <v>176</v>
      </c>
      <c r="L234" s="71"/>
      <c r="M234" s="222" t="s">
        <v>23</v>
      </c>
      <c r="N234" s="223" t="s">
        <v>44</v>
      </c>
      <c r="O234" s="46"/>
      <c r="P234" s="224">
        <f>O234*H234</f>
        <v>0</v>
      </c>
      <c r="Q234" s="224">
        <v>0.0061799999999999997</v>
      </c>
      <c r="R234" s="224">
        <f>Q234*H234</f>
        <v>0.087286320000000001</v>
      </c>
      <c r="S234" s="224">
        <v>0</v>
      </c>
      <c r="T234" s="225">
        <f>S234*H234</f>
        <v>0</v>
      </c>
      <c r="AR234" s="23" t="s">
        <v>177</v>
      </c>
      <c r="AT234" s="23" t="s">
        <v>172</v>
      </c>
      <c r="AU234" s="23" t="s">
        <v>87</v>
      </c>
      <c r="AY234" s="23" t="s">
        <v>170</v>
      </c>
      <c r="BE234" s="226">
        <f>IF(N234="základní",J234,0)</f>
        <v>0</v>
      </c>
      <c r="BF234" s="226">
        <f>IF(N234="snížená",J234,0)</f>
        <v>0</v>
      </c>
      <c r="BG234" s="226">
        <f>IF(N234="zákl. přenesená",J234,0)</f>
        <v>0</v>
      </c>
      <c r="BH234" s="226">
        <f>IF(N234="sníž. přenesená",J234,0)</f>
        <v>0</v>
      </c>
      <c r="BI234" s="226">
        <f>IF(N234="nulová",J234,0)</f>
        <v>0</v>
      </c>
      <c r="BJ234" s="23" t="s">
        <v>78</v>
      </c>
      <c r="BK234" s="226">
        <f>ROUND(I234*H234,2)</f>
        <v>0</v>
      </c>
      <c r="BL234" s="23" t="s">
        <v>177</v>
      </c>
      <c r="BM234" s="23" t="s">
        <v>429</v>
      </c>
    </row>
    <row r="235" s="11" customFormat="1">
      <c r="B235" s="227"/>
      <c r="C235" s="228"/>
      <c r="D235" s="229" t="s">
        <v>179</v>
      </c>
      <c r="E235" s="230" t="s">
        <v>23</v>
      </c>
      <c r="F235" s="231" t="s">
        <v>325</v>
      </c>
      <c r="G235" s="228"/>
      <c r="H235" s="232">
        <v>14.124000000000001</v>
      </c>
      <c r="I235" s="233"/>
      <c r="J235" s="228"/>
      <c r="K235" s="228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179</v>
      </c>
      <c r="AU235" s="238" t="s">
        <v>87</v>
      </c>
      <c r="AV235" s="11" t="s">
        <v>87</v>
      </c>
      <c r="AW235" s="11" t="s">
        <v>36</v>
      </c>
      <c r="AX235" s="11" t="s">
        <v>78</v>
      </c>
      <c r="AY235" s="238" t="s">
        <v>170</v>
      </c>
    </row>
    <row r="236" s="1" customFormat="1" ht="16.5" customHeight="1">
      <c r="B236" s="45"/>
      <c r="C236" s="215" t="s">
        <v>430</v>
      </c>
      <c r="D236" s="215" t="s">
        <v>172</v>
      </c>
      <c r="E236" s="216" t="s">
        <v>431</v>
      </c>
      <c r="F236" s="217" t="s">
        <v>432</v>
      </c>
      <c r="G236" s="218" t="s">
        <v>175</v>
      </c>
      <c r="H236" s="219">
        <v>28.353000000000002</v>
      </c>
      <c r="I236" s="220"/>
      <c r="J236" s="221">
        <f>ROUND(I236*H236,2)</f>
        <v>0</v>
      </c>
      <c r="K236" s="217" t="s">
        <v>23</v>
      </c>
      <c r="L236" s="71"/>
      <c r="M236" s="222" t="s">
        <v>23</v>
      </c>
      <c r="N236" s="223" t="s">
        <v>44</v>
      </c>
      <c r="O236" s="46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AR236" s="23" t="s">
        <v>177</v>
      </c>
      <c r="AT236" s="23" t="s">
        <v>172</v>
      </c>
      <c r="AU236" s="23" t="s">
        <v>87</v>
      </c>
      <c r="AY236" s="23" t="s">
        <v>170</v>
      </c>
      <c r="BE236" s="226">
        <f>IF(N236="základní",J236,0)</f>
        <v>0</v>
      </c>
      <c r="BF236" s="226">
        <f>IF(N236="snížená",J236,0)</f>
        <v>0</v>
      </c>
      <c r="BG236" s="226">
        <f>IF(N236="zákl. přenesená",J236,0)</f>
        <v>0</v>
      </c>
      <c r="BH236" s="226">
        <f>IF(N236="sníž. přenesená",J236,0)</f>
        <v>0</v>
      </c>
      <c r="BI236" s="226">
        <f>IF(N236="nulová",J236,0)</f>
        <v>0</v>
      </c>
      <c r="BJ236" s="23" t="s">
        <v>78</v>
      </c>
      <c r="BK236" s="226">
        <f>ROUND(I236*H236,2)</f>
        <v>0</v>
      </c>
      <c r="BL236" s="23" t="s">
        <v>177</v>
      </c>
      <c r="BM236" s="23" t="s">
        <v>433</v>
      </c>
    </row>
    <row r="237" s="11" customFormat="1">
      <c r="B237" s="227"/>
      <c r="C237" s="228"/>
      <c r="D237" s="229" t="s">
        <v>179</v>
      </c>
      <c r="E237" s="230" t="s">
        <v>23</v>
      </c>
      <c r="F237" s="231" t="s">
        <v>434</v>
      </c>
      <c r="G237" s="228"/>
      <c r="H237" s="232">
        <v>28.353000000000002</v>
      </c>
      <c r="I237" s="233"/>
      <c r="J237" s="228"/>
      <c r="K237" s="228"/>
      <c r="L237" s="234"/>
      <c r="M237" s="235"/>
      <c r="N237" s="236"/>
      <c r="O237" s="236"/>
      <c r="P237" s="236"/>
      <c r="Q237" s="236"/>
      <c r="R237" s="236"/>
      <c r="S237" s="236"/>
      <c r="T237" s="237"/>
      <c r="AT237" s="238" t="s">
        <v>179</v>
      </c>
      <c r="AU237" s="238" t="s">
        <v>87</v>
      </c>
      <c r="AV237" s="11" t="s">
        <v>87</v>
      </c>
      <c r="AW237" s="11" t="s">
        <v>36</v>
      </c>
      <c r="AX237" s="11" t="s">
        <v>78</v>
      </c>
      <c r="AY237" s="238" t="s">
        <v>170</v>
      </c>
    </row>
    <row r="238" s="1" customFormat="1" ht="25.5" customHeight="1">
      <c r="B238" s="45"/>
      <c r="C238" s="215" t="s">
        <v>435</v>
      </c>
      <c r="D238" s="215" t="s">
        <v>172</v>
      </c>
      <c r="E238" s="216" t="s">
        <v>436</v>
      </c>
      <c r="F238" s="217" t="s">
        <v>437</v>
      </c>
      <c r="G238" s="218" t="s">
        <v>175</v>
      </c>
      <c r="H238" s="219">
        <v>23.957999999999998</v>
      </c>
      <c r="I238" s="220"/>
      <c r="J238" s="221">
        <f>ROUND(I238*H238,2)</f>
        <v>0</v>
      </c>
      <c r="K238" s="217" t="s">
        <v>176</v>
      </c>
      <c r="L238" s="71"/>
      <c r="M238" s="222" t="s">
        <v>23</v>
      </c>
      <c r="N238" s="223" t="s">
        <v>44</v>
      </c>
      <c r="O238" s="46"/>
      <c r="P238" s="224">
        <f>O238*H238</f>
        <v>0</v>
      </c>
      <c r="Q238" s="224">
        <v>0</v>
      </c>
      <c r="R238" s="224">
        <f>Q238*H238</f>
        <v>0</v>
      </c>
      <c r="S238" s="224">
        <v>0</v>
      </c>
      <c r="T238" s="225">
        <f>S238*H238</f>
        <v>0</v>
      </c>
      <c r="AR238" s="23" t="s">
        <v>177</v>
      </c>
      <c r="AT238" s="23" t="s">
        <v>172</v>
      </c>
      <c r="AU238" s="23" t="s">
        <v>87</v>
      </c>
      <c r="AY238" s="23" t="s">
        <v>170</v>
      </c>
      <c r="BE238" s="226">
        <f>IF(N238="základní",J238,0)</f>
        <v>0</v>
      </c>
      <c r="BF238" s="226">
        <f>IF(N238="snížená",J238,0)</f>
        <v>0</v>
      </c>
      <c r="BG238" s="226">
        <f>IF(N238="zákl. přenesená",J238,0)</f>
        <v>0</v>
      </c>
      <c r="BH238" s="226">
        <f>IF(N238="sníž. přenesená",J238,0)</f>
        <v>0</v>
      </c>
      <c r="BI238" s="226">
        <f>IF(N238="nulová",J238,0)</f>
        <v>0</v>
      </c>
      <c r="BJ238" s="23" t="s">
        <v>78</v>
      </c>
      <c r="BK238" s="226">
        <f>ROUND(I238*H238,2)</f>
        <v>0</v>
      </c>
      <c r="BL238" s="23" t="s">
        <v>177</v>
      </c>
      <c r="BM238" s="23" t="s">
        <v>438</v>
      </c>
    </row>
    <row r="239" s="11" customFormat="1">
      <c r="B239" s="227"/>
      <c r="C239" s="228"/>
      <c r="D239" s="229" t="s">
        <v>179</v>
      </c>
      <c r="E239" s="230" t="s">
        <v>23</v>
      </c>
      <c r="F239" s="231" t="s">
        <v>439</v>
      </c>
      <c r="G239" s="228"/>
      <c r="H239" s="232">
        <v>20.719999999999999</v>
      </c>
      <c r="I239" s="233"/>
      <c r="J239" s="228"/>
      <c r="K239" s="228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179</v>
      </c>
      <c r="AU239" s="238" t="s">
        <v>87</v>
      </c>
      <c r="AV239" s="11" t="s">
        <v>87</v>
      </c>
      <c r="AW239" s="11" t="s">
        <v>36</v>
      </c>
      <c r="AX239" s="11" t="s">
        <v>73</v>
      </c>
      <c r="AY239" s="238" t="s">
        <v>170</v>
      </c>
    </row>
    <row r="240" s="12" customFormat="1">
      <c r="B240" s="239"/>
      <c r="C240" s="240"/>
      <c r="D240" s="229" t="s">
        <v>179</v>
      </c>
      <c r="E240" s="241" t="s">
        <v>110</v>
      </c>
      <c r="F240" s="242" t="s">
        <v>186</v>
      </c>
      <c r="G240" s="240"/>
      <c r="H240" s="243">
        <v>20.719999999999999</v>
      </c>
      <c r="I240" s="244"/>
      <c r="J240" s="240"/>
      <c r="K240" s="240"/>
      <c r="L240" s="245"/>
      <c r="M240" s="246"/>
      <c r="N240" s="247"/>
      <c r="O240" s="247"/>
      <c r="P240" s="247"/>
      <c r="Q240" s="247"/>
      <c r="R240" s="247"/>
      <c r="S240" s="247"/>
      <c r="T240" s="248"/>
      <c r="AT240" s="249" t="s">
        <v>179</v>
      </c>
      <c r="AU240" s="249" t="s">
        <v>87</v>
      </c>
      <c r="AV240" s="12" t="s">
        <v>187</v>
      </c>
      <c r="AW240" s="12" t="s">
        <v>36</v>
      </c>
      <c r="AX240" s="12" t="s">
        <v>73</v>
      </c>
      <c r="AY240" s="249" t="s">
        <v>170</v>
      </c>
    </row>
    <row r="241" s="11" customFormat="1">
      <c r="B241" s="227"/>
      <c r="C241" s="228"/>
      <c r="D241" s="229" t="s">
        <v>179</v>
      </c>
      <c r="E241" s="230" t="s">
        <v>23</v>
      </c>
      <c r="F241" s="231" t="s">
        <v>440</v>
      </c>
      <c r="G241" s="228"/>
      <c r="H241" s="232">
        <v>3.238</v>
      </c>
      <c r="I241" s="233"/>
      <c r="J241" s="228"/>
      <c r="K241" s="228"/>
      <c r="L241" s="234"/>
      <c r="M241" s="235"/>
      <c r="N241" s="236"/>
      <c r="O241" s="236"/>
      <c r="P241" s="236"/>
      <c r="Q241" s="236"/>
      <c r="R241" s="236"/>
      <c r="S241" s="236"/>
      <c r="T241" s="237"/>
      <c r="AT241" s="238" t="s">
        <v>179</v>
      </c>
      <c r="AU241" s="238" t="s">
        <v>87</v>
      </c>
      <c r="AV241" s="11" t="s">
        <v>87</v>
      </c>
      <c r="AW241" s="11" t="s">
        <v>36</v>
      </c>
      <c r="AX241" s="11" t="s">
        <v>73</v>
      </c>
      <c r="AY241" s="238" t="s">
        <v>170</v>
      </c>
    </row>
    <row r="242" s="13" customFormat="1">
      <c r="B242" s="262"/>
      <c r="C242" s="263"/>
      <c r="D242" s="229" t="s">
        <v>179</v>
      </c>
      <c r="E242" s="264" t="s">
        <v>23</v>
      </c>
      <c r="F242" s="265" t="s">
        <v>326</v>
      </c>
      <c r="G242" s="263"/>
      <c r="H242" s="266">
        <v>23.957999999999998</v>
      </c>
      <c r="I242" s="267"/>
      <c r="J242" s="263"/>
      <c r="K242" s="263"/>
      <c r="L242" s="268"/>
      <c r="M242" s="269"/>
      <c r="N242" s="270"/>
      <c r="O242" s="270"/>
      <c r="P242" s="270"/>
      <c r="Q242" s="270"/>
      <c r="R242" s="270"/>
      <c r="S242" s="270"/>
      <c r="T242" s="271"/>
      <c r="AT242" s="272" t="s">
        <v>179</v>
      </c>
      <c r="AU242" s="272" t="s">
        <v>87</v>
      </c>
      <c r="AV242" s="13" t="s">
        <v>177</v>
      </c>
      <c r="AW242" s="13" t="s">
        <v>36</v>
      </c>
      <c r="AX242" s="13" t="s">
        <v>78</v>
      </c>
      <c r="AY242" s="272" t="s">
        <v>170</v>
      </c>
    </row>
    <row r="243" s="1" customFormat="1" ht="25.5" customHeight="1">
      <c r="B243" s="45"/>
      <c r="C243" s="215" t="s">
        <v>441</v>
      </c>
      <c r="D243" s="215" t="s">
        <v>172</v>
      </c>
      <c r="E243" s="216" t="s">
        <v>442</v>
      </c>
      <c r="F243" s="217" t="s">
        <v>443</v>
      </c>
      <c r="G243" s="218" t="s">
        <v>175</v>
      </c>
      <c r="H243" s="219">
        <v>11.880000000000001</v>
      </c>
      <c r="I243" s="220"/>
      <c r="J243" s="221">
        <f>ROUND(I243*H243,2)</f>
        <v>0</v>
      </c>
      <c r="K243" s="217" t="s">
        <v>176</v>
      </c>
      <c r="L243" s="71"/>
      <c r="M243" s="222" t="s">
        <v>23</v>
      </c>
      <c r="N243" s="223" t="s">
        <v>44</v>
      </c>
      <c r="O243" s="46"/>
      <c r="P243" s="224">
        <f>O243*H243</f>
        <v>0</v>
      </c>
      <c r="Q243" s="224">
        <v>0.26140999999999998</v>
      </c>
      <c r="R243" s="224">
        <f>Q243*H243</f>
        <v>3.1055508000000001</v>
      </c>
      <c r="S243" s="224">
        <v>0</v>
      </c>
      <c r="T243" s="225">
        <f>S243*H243</f>
        <v>0</v>
      </c>
      <c r="AR243" s="23" t="s">
        <v>177</v>
      </c>
      <c r="AT243" s="23" t="s">
        <v>172</v>
      </c>
      <c r="AU243" s="23" t="s">
        <v>87</v>
      </c>
      <c r="AY243" s="23" t="s">
        <v>170</v>
      </c>
      <c r="BE243" s="226">
        <f>IF(N243="základní",J243,0)</f>
        <v>0</v>
      </c>
      <c r="BF243" s="226">
        <f>IF(N243="snížená",J243,0)</f>
        <v>0</v>
      </c>
      <c r="BG243" s="226">
        <f>IF(N243="zákl. přenesená",J243,0)</f>
        <v>0</v>
      </c>
      <c r="BH243" s="226">
        <f>IF(N243="sníž. přenesená",J243,0)</f>
        <v>0</v>
      </c>
      <c r="BI243" s="226">
        <f>IF(N243="nulová",J243,0)</f>
        <v>0</v>
      </c>
      <c r="BJ243" s="23" t="s">
        <v>78</v>
      </c>
      <c r="BK243" s="226">
        <f>ROUND(I243*H243,2)</f>
        <v>0</v>
      </c>
      <c r="BL243" s="23" t="s">
        <v>177</v>
      </c>
      <c r="BM243" s="23" t="s">
        <v>444</v>
      </c>
    </row>
    <row r="244" s="11" customFormat="1">
      <c r="B244" s="227"/>
      <c r="C244" s="228"/>
      <c r="D244" s="229" t="s">
        <v>179</v>
      </c>
      <c r="E244" s="230" t="s">
        <v>23</v>
      </c>
      <c r="F244" s="231" t="s">
        <v>445</v>
      </c>
      <c r="G244" s="228"/>
      <c r="H244" s="232">
        <v>11.880000000000001</v>
      </c>
      <c r="I244" s="233"/>
      <c r="J244" s="228"/>
      <c r="K244" s="228"/>
      <c r="L244" s="234"/>
      <c r="M244" s="235"/>
      <c r="N244" s="236"/>
      <c r="O244" s="236"/>
      <c r="P244" s="236"/>
      <c r="Q244" s="236"/>
      <c r="R244" s="236"/>
      <c r="S244" s="236"/>
      <c r="T244" s="237"/>
      <c r="AT244" s="238" t="s">
        <v>179</v>
      </c>
      <c r="AU244" s="238" t="s">
        <v>87</v>
      </c>
      <c r="AV244" s="11" t="s">
        <v>87</v>
      </c>
      <c r="AW244" s="11" t="s">
        <v>36</v>
      </c>
      <c r="AX244" s="11" t="s">
        <v>78</v>
      </c>
      <c r="AY244" s="238" t="s">
        <v>170</v>
      </c>
    </row>
    <row r="245" s="10" customFormat="1" ht="29.88" customHeight="1">
      <c r="B245" s="199"/>
      <c r="C245" s="200"/>
      <c r="D245" s="201" t="s">
        <v>72</v>
      </c>
      <c r="E245" s="213" t="s">
        <v>214</v>
      </c>
      <c r="F245" s="213" t="s">
        <v>446</v>
      </c>
      <c r="G245" s="200"/>
      <c r="H245" s="200"/>
      <c r="I245" s="203"/>
      <c r="J245" s="214">
        <f>BK245</f>
        <v>0</v>
      </c>
      <c r="K245" s="200"/>
      <c r="L245" s="205"/>
      <c r="M245" s="206"/>
      <c r="N245" s="207"/>
      <c r="O245" s="207"/>
      <c r="P245" s="208">
        <f>SUM(P246:P275)</f>
        <v>0</v>
      </c>
      <c r="Q245" s="207"/>
      <c r="R245" s="208">
        <f>SUM(R246:R275)</f>
        <v>0.0043559999999999996</v>
      </c>
      <c r="S245" s="207"/>
      <c r="T245" s="209">
        <f>SUM(T246:T275)</f>
        <v>2.5289440000000001</v>
      </c>
      <c r="AR245" s="210" t="s">
        <v>78</v>
      </c>
      <c r="AT245" s="211" t="s">
        <v>72</v>
      </c>
      <c r="AU245" s="211" t="s">
        <v>78</v>
      </c>
      <c r="AY245" s="210" t="s">
        <v>170</v>
      </c>
      <c r="BK245" s="212">
        <f>SUM(BK246:BK275)</f>
        <v>0</v>
      </c>
    </row>
    <row r="246" s="1" customFormat="1" ht="25.5" customHeight="1">
      <c r="B246" s="45"/>
      <c r="C246" s="215" t="s">
        <v>447</v>
      </c>
      <c r="D246" s="215" t="s">
        <v>172</v>
      </c>
      <c r="E246" s="216" t="s">
        <v>448</v>
      </c>
      <c r="F246" s="217" t="s">
        <v>449</v>
      </c>
      <c r="G246" s="218" t="s">
        <v>217</v>
      </c>
      <c r="H246" s="219">
        <v>1.5</v>
      </c>
      <c r="I246" s="220"/>
      <c r="J246" s="221">
        <f>ROUND(I246*H246,2)</f>
        <v>0</v>
      </c>
      <c r="K246" s="217" t="s">
        <v>176</v>
      </c>
      <c r="L246" s="71"/>
      <c r="M246" s="222" t="s">
        <v>23</v>
      </c>
      <c r="N246" s="223" t="s">
        <v>44</v>
      </c>
      <c r="O246" s="46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AR246" s="23" t="s">
        <v>177</v>
      </c>
      <c r="AT246" s="23" t="s">
        <v>172</v>
      </c>
      <c r="AU246" s="23" t="s">
        <v>87</v>
      </c>
      <c r="AY246" s="23" t="s">
        <v>170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23" t="s">
        <v>78</v>
      </c>
      <c r="BK246" s="226">
        <f>ROUND(I246*H246,2)</f>
        <v>0</v>
      </c>
      <c r="BL246" s="23" t="s">
        <v>177</v>
      </c>
      <c r="BM246" s="23" t="s">
        <v>450</v>
      </c>
    </row>
    <row r="247" s="11" customFormat="1">
      <c r="B247" s="227"/>
      <c r="C247" s="228"/>
      <c r="D247" s="229" t="s">
        <v>179</v>
      </c>
      <c r="E247" s="230" t="s">
        <v>23</v>
      </c>
      <c r="F247" s="231" t="s">
        <v>451</v>
      </c>
      <c r="G247" s="228"/>
      <c r="H247" s="232">
        <v>1.5</v>
      </c>
      <c r="I247" s="233"/>
      <c r="J247" s="228"/>
      <c r="K247" s="228"/>
      <c r="L247" s="234"/>
      <c r="M247" s="235"/>
      <c r="N247" s="236"/>
      <c r="O247" s="236"/>
      <c r="P247" s="236"/>
      <c r="Q247" s="236"/>
      <c r="R247" s="236"/>
      <c r="S247" s="236"/>
      <c r="T247" s="237"/>
      <c r="AT247" s="238" t="s">
        <v>179</v>
      </c>
      <c r="AU247" s="238" t="s">
        <v>87</v>
      </c>
      <c r="AV247" s="11" t="s">
        <v>87</v>
      </c>
      <c r="AW247" s="11" t="s">
        <v>36</v>
      </c>
      <c r="AX247" s="11" t="s">
        <v>78</v>
      </c>
      <c r="AY247" s="238" t="s">
        <v>170</v>
      </c>
    </row>
    <row r="248" s="1" customFormat="1" ht="38.25" customHeight="1">
      <c r="B248" s="45"/>
      <c r="C248" s="215" t="s">
        <v>452</v>
      </c>
      <c r="D248" s="215" t="s">
        <v>172</v>
      </c>
      <c r="E248" s="216" t="s">
        <v>453</v>
      </c>
      <c r="F248" s="217" t="s">
        <v>454</v>
      </c>
      <c r="G248" s="218" t="s">
        <v>175</v>
      </c>
      <c r="H248" s="219">
        <v>174.47999999999999</v>
      </c>
      <c r="I248" s="220"/>
      <c r="J248" s="221">
        <f>ROUND(I248*H248,2)</f>
        <v>0</v>
      </c>
      <c r="K248" s="217" t="s">
        <v>176</v>
      </c>
      <c r="L248" s="71"/>
      <c r="M248" s="222" t="s">
        <v>23</v>
      </c>
      <c r="N248" s="223" t="s">
        <v>44</v>
      </c>
      <c r="O248" s="46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AR248" s="23" t="s">
        <v>177</v>
      </c>
      <c r="AT248" s="23" t="s">
        <v>172</v>
      </c>
      <c r="AU248" s="23" t="s">
        <v>87</v>
      </c>
      <c r="AY248" s="23" t="s">
        <v>170</v>
      </c>
      <c r="BE248" s="226">
        <f>IF(N248="základní",J248,0)</f>
        <v>0</v>
      </c>
      <c r="BF248" s="226">
        <f>IF(N248="snížená",J248,0)</f>
        <v>0</v>
      </c>
      <c r="BG248" s="226">
        <f>IF(N248="zákl. přenesená",J248,0)</f>
        <v>0</v>
      </c>
      <c r="BH248" s="226">
        <f>IF(N248="sníž. přenesená",J248,0)</f>
        <v>0</v>
      </c>
      <c r="BI248" s="226">
        <f>IF(N248="nulová",J248,0)</f>
        <v>0</v>
      </c>
      <c r="BJ248" s="23" t="s">
        <v>78</v>
      </c>
      <c r="BK248" s="226">
        <f>ROUND(I248*H248,2)</f>
        <v>0</v>
      </c>
      <c r="BL248" s="23" t="s">
        <v>177</v>
      </c>
      <c r="BM248" s="23" t="s">
        <v>455</v>
      </c>
    </row>
    <row r="249" s="11" customFormat="1">
      <c r="B249" s="227"/>
      <c r="C249" s="228"/>
      <c r="D249" s="229" t="s">
        <v>179</v>
      </c>
      <c r="E249" s="230" t="s">
        <v>23</v>
      </c>
      <c r="F249" s="231" t="s">
        <v>456</v>
      </c>
      <c r="G249" s="228"/>
      <c r="H249" s="232">
        <v>174.47999999999999</v>
      </c>
      <c r="I249" s="233"/>
      <c r="J249" s="228"/>
      <c r="K249" s="228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179</v>
      </c>
      <c r="AU249" s="238" t="s">
        <v>87</v>
      </c>
      <c r="AV249" s="11" t="s">
        <v>87</v>
      </c>
      <c r="AW249" s="11" t="s">
        <v>36</v>
      </c>
      <c r="AX249" s="11" t="s">
        <v>73</v>
      </c>
      <c r="AY249" s="238" t="s">
        <v>170</v>
      </c>
    </row>
    <row r="250" s="12" customFormat="1">
      <c r="B250" s="239"/>
      <c r="C250" s="240"/>
      <c r="D250" s="229" t="s">
        <v>179</v>
      </c>
      <c r="E250" s="241" t="s">
        <v>97</v>
      </c>
      <c r="F250" s="242" t="s">
        <v>186</v>
      </c>
      <c r="G250" s="240"/>
      <c r="H250" s="243">
        <v>174.47999999999999</v>
      </c>
      <c r="I250" s="244"/>
      <c r="J250" s="240"/>
      <c r="K250" s="240"/>
      <c r="L250" s="245"/>
      <c r="M250" s="246"/>
      <c r="N250" s="247"/>
      <c r="O250" s="247"/>
      <c r="P250" s="247"/>
      <c r="Q250" s="247"/>
      <c r="R250" s="247"/>
      <c r="S250" s="247"/>
      <c r="T250" s="248"/>
      <c r="AT250" s="249" t="s">
        <v>179</v>
      </c>
      <c r="AU250" s="249" t="s">
        <v>87</v>
      </c>
      <c r="AV250" s="12" t="s">
        <v>187</v>
      </c>
      <c r="AW250" s="12" t="s">
        <v>36</v>
      </c>
      <c r="AX250" s="12" t="s">
        <v>78</v>
      </c>
      <c r="AY250" s="249" t="s">
        <v>170</v>
      </c>
    </row>
    <row r="251" s="1" customFormat="1" ht="16.5" customHeight="1">
      <c r="B251" s="45"/>
      <c r="C251" s="215" t="s">
        <v>457</v>
      </c>
      <c r="D251" s="215" t="s">
        <v>172</v>
      </c>
      <c r="E251" s="216" t="s">
        <v>458</v>
      </c>
      <c r="F251" s="217" t="s">
        <v>459</v>
      </c>
      <c r="G251" s="218" t="s">
        <v>175</v>
      </c>
      <c r="H251" s="219">
        <v>174.47999999999999</v>
      </c>
      <c r="I251" s="220"/>
      <c r="J251" s="221">
        <f>ROUND(I251*H251,2)</f>
        <v>0</v>
      </c>
      <c r="K251" s="217" t="s">
        <v>23</v>
      </c>
      <c r="L251" s="71"/>
      <c r="M251" s="222" t="s">
        <v>23</v>
      </c>
      <c r="N251" s="223" t="s">
        <v>44</v>
      </c>
      <c r="O251" s="46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AR251" s="23" t="s">
        <v>177</v>
      </c>
      <c r="AT251" s="23" t="s">
        <v>172</v>
      </c>
      <c r="AU251" s="23" t="s">
        <v>87</v>
      </c>
      <c r="AY251" s="23" t="s">
        <v>170</v>
      </c>
      <c r="BE251" s="226">
        <f>IF(N251="základní",J251,0)</f>
        <v>0</v>
      </c>
      <c r="BF251" s="226">
        <f>IF(N251="snížená",J251,0)</f>
        <v>0</v>
      </c>
      <c r="BG251" s="226">
        <f>IF(N251="zákl. přenesená",J251,0)</f>
        <v>0</v>
      </c>
      <c r="BH251" s="226">
        <f>IF(N251="sníž. přenesená",J251,0)</f>
        <v>0</v>
      </c>
      <c r="BI251" s="226">
        <f>IF(N251="nulová",J251,0)</f>
        <v>0</v>
      </c>
      <c r="BJ251" s="23" t="s">
        <v>78</v>
      </c>
      <c r="BK251" s="226">
        <f>ROUND(I251*H251,2)</f>
        <v>0</v>
      </c>
      <c r="BL251" s="23" t="s">
        <v>177</v>
      </c>
      <c r="BM251" s="23" t="s">
        <v>460</v>
      </c>
    </row>
    <row r="252" s="11" customFormat="1">
      <c r="B252" s="227"/>
      <c r="C252" s="228"/>
      <c r="D252" s="229" t="s">
        <v>179</v>
      </c>
      <c r="E252" s="230" t="s">
        <v>23</v>
      </c>
      <c r="F252" s="231" t="s">
        <v>97</v>
      </c>
      <c r="G252" s="228"/>
      <c r="H252" s="232">
        <v>174.47999999999999</v>
      </c>
      <c r="I252" s="233"/>
      <c r="J252" s="228"/>
      <c r="K252" s="228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179</v>
      </c>
      <c r="AU252" s="238" t="s">
        <v>87</v>
      </c>
      <c r="AV252" s="11" t="s">
        <v>87</v>
      </c>
      <c r="AW252" s="11" t="s">
        <v>36</v>
      </c>
      <c r="AX252" s="11" t="s">
        <v>78</v>
      </c>
      <c r="AY252" s="238" t="s">
        <v>170</v>
      </c>
    </row>
    <row r="253" s="1" customFormat="1" ht="16.5" customHeight="1">
      <c r="B253" s="45"/>
      <c r="C253" s="215" t="s">
        <v>461</v>
      </c>
      <c r="D253" s="215" t="s">
        <v>172</v>
      </c>
      <c r="E253" s="216" t="s">
        <v>462</v>
      </c>
      <c r="F253" s="217" t="s">
        <v>463</v>
      </c>
      <c r="G253" s="218" t="s">
        <v>175</v>
      </c>
      <c r="H253" s="219">
        <v>174.47999999999999</v>
      </c>
      <c r="I253" s="220"/>
      <c r="J253" s="221">
        <f>ROUND(I253*H253,2)</f>
        <v>0</v>
      </c>
      <c r="K253" s="217" t="s">
        <v>23</v>
      </c>
      <c r="L253" s="71"/>
      <c r="M253" s="222" t="s">
        <v>23</v>
      </c>
      <c r="N253" s="223" t="s">
        <v>44</v>
      </c>
      <c r="O253" s="46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AR253" s="23" t="s">
        <v>177</v>
      </c>
      <c r="AT253" s="23" t="s">
        <v>172</v>
      </c>
      <c r="AU253" s="23" t="s">
        <v>87</v>
      </c>
      <c r="AY253" s="23" t="s">
        <v>170</v>
      </c>
      <c r="BE253" s="226">
        <f>IF(N253="základní",J253,0)</f>
        <v>0</v>
      </c>
      <c r="BF253" s="226">
        <f>IF(N253="snížená",J253,0)</f>
        <v>0</v>
      </c>
      <c r="BG253" s="226">
        <f>IF(N253="zákl. přenesená",J253,0)</f>
        <v>0</v>
      </c>
      <c r="BH253" s="226">
        <f>IF(N253="sníž. přenesená",J253,0)</f>
        <v>0</v>
      </c>
      <c r="BI253" s="226">
        <f>IF(N253="nulová",J253,0)</f>
        <v>0</v>
      </c>
      <c r="BJ253" s="23" t="s">
        <v>78</v>
      </c>
      <c r="BK253" s="226">
        <f>ROUND(I253*H253,2)</f>
        <v>0</v>
      </c>
      <c r="BL253" s="23" t="s">
        <v>177</v>
      </c>
      <c r="BM253" s="23" t="s">
        <v>464</v>
      </c>
    </row>
    <row r="254" s="11" customFormat="1">
      <c r="B254" s="227"/>
      <c r="C254" s="228"/>
      <c r="D254" s="229" t="s">
        <v>179</v>
      </c>
      <c r="E254" s="230" t="s">
        <v>23</v>
      </c>
      <c r="F254" s="231" t="s">
        <v>97</v>
      </c>
      <c r="G254" s="228"/>
      <c r="H254" s="232">
        <v>174.47999999999999</v>
      </c>
      <c r="I254" s="233"/>
      <c r="J254" s="228"/>
      <c r="K254" s="228"/>
      <c r="L254" s="234"/>
      <c r="M254" s="235"/>
      <c r="N254" s="236"/>
      <c r="O254" s="236"/>
      <c r="P254" s="236"/>
      <c r="Q254" s="236"/>
      <c r="R254" s="236"/>
      <c r="S254" s="236"/>
      <c r="T254" s="237"/>
      <c r="AT254" s="238" t="s">
        <v>179</v>
      </c>
      <c r="AU254" s="238" t="s">
        <v>87</v>
      </c>
      <c r="AV254" s="11" t="s">
        <v>87</v>
      </c>
      <c r="AW254" s="11" t="s">
        <v>36</v>
      </c>
      <c r="AX254" s="11" t="s">
        <v>78</v>
      </c>
      <c r="AY254" s="238" t="s">
        <v>170</v>
      </c>
    </row>
    <row r="255" s="1" customFormat="1" ht="38.25" customHeight="1">
      <c r="B255" s="45"/>
      <c r="C255" s="215" t="s">
        <v>465</v>
      </c>
      <c r="D255" s="215" t="s">
        <v>172</v>
      </c>
      <c r="E255" s="216" t="s">
        <v>466</v>
      </c>
      <c r="F255" s="217" t="s">
        <v>467</v>
      </c>
      <c r="G255" s="218" t="s">
        <v>175</v>
      </c>
      <c r="H255" s="219">
        <v>174.47999999999999</v>
      </c>
      <c r="I255" s="220"/>
      <c r="J255" s="221">
        <f>ROUND(I255*H255,2)</f>
        <v>0</v>
      </c>
      <c r="K255" s="217" t="s">
        <v>176</v>
      </c>
      <c r="L255" s="71"/>
      <c r="M255" s="222" t="s">
        <v>23</v>
      </c>
      <c r="N255" s="223" t="s">
        <v>44</v>
      </c>
      <c r="O255" s="46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AR255" s="23" t="s">
        <v>177</v>
      </c>
      <c r="AT255" s="23" t="s">
        <v>172</v>
      </c>
      <c r="AU255" s="23" t="s">
        <v>87</v>
      </c>
      <c r="AY255" s="23" t="s">
        <v>170</v>
      </c>
      <c r="BE255" s="226">
        <f>IF(N255="základní",J255,0)</f>
        <v>0</v>
      </c>
      <c r="BF255" s="226">
        <f>IF(N255="snížená",J255,0)</f>
        <v>0</v>
      </c>
      <c r="BG255" s="226">
        <f>IF(N255="zákl. přenesená",J255,0)</f>
        <v>0</v>
      </c>
      <c r="BH255" s="226">
        <f>IF(N255="sníž. přenesená",J255,0)</f>
        <v>0</v>
      </c>
      <c r="BI255" s="226">
        <f>IF(N255="nulová",J255,0)</f>
        <v>0</v>
      </c>
      <c r="BJ255" s="23" t="s">
        <v>78</v>
      </c>
      <c r="BK255" s="226">
        <f>ROUND(I255*H255,2)</f>
        <v>0</v>
      </c>
      <c r="BL255" s="23" t="s">
        <v>177</v>
      </c>
      <c r="BM255" s="23" t="s">
        <v>468</v>
      </c>
    </row>
    <row r="256" s="11" customFormat="1">
      <c r="B256" s="227"/>
      <c r="C256" s="228"/>
      <c r="D256" s="229" t="s">
        <v>179</v>
      </c>
      <c r="E256" s="230" t="s">
        <v>23</v>
      </c>
      <c r="F256" s="231" t="s">
        <v>97</v>
      </c>
      <c r="G256" s="228"/>
      <c r="H256" s="232">
        <v>174.47999999999999</v>
      </c>
      <c r="I256" s="233"/>
      <c r="J256" s="228"/>
      <c r="K256" s="228"/>
      <c r="L256" s="234"/>
      <c r="M256" s="235"/>
      <c r="N256" s="236"/>
      <c r="O256" s="236"/>
      <c r="P256" s="236"/>
      <c r="Q256" s="236"/>
      <c r="R256" s="236"/>
      <c r="S256" s="236"/>
      <c r="T256" s="237"/>
      <c r="AT256" s="238" t="s">
        <v>179</v>
      </c>
      <c r="AU256" s="238" t="s">
        <v>87</v>
      </c>
      <c r="AV256" s="11" t="s">
        <v>87</v>
      </c>
      <c r="AW256" s="11" t="s">
        <v>36</v>
      </c>
      <c r="AX256" s="11" t="s">
        <v>78</v>
      </c>
      <c r="AY256" s="238" t="s">
        <v>170</v>
      </c>
    </row>
    <row r="257" s="1" customFormat="1" ht="25.5" customHeight="1">
      <c r="B257" s="45"/>
      <c r="C257" s="215" t="s">
        <v>469</v>
      </c>
      <c r="D257" s="215" t="s">
        <v>172</v>
      </c>
      <c r="E257" s="216" t="s">
        <v>470</v>
      </c>
      <c r="F257" s="217" t="s">
        <v>471</v>
      </c>
      <c r="G257" s="218" t="s">
        <v>175</v>
      </c>
      <c r="H257" s="219">
        <v>25.399999999999999</v>
      </c>
      <c r="I257" s="220"/>
      <c r="J257" s="221">
        <f>ROUND(I257*H257,2)</f>
        <v>0</v>
      </c>
      <c r="K257" s="217" t="s">
        <v>176</v>
      </c>
      <c r="L257" s="71"/>
      <c r="M257" s="222" t="s">
        <v>23</v>
      </c>
      <c r="N257" s="223" t="s">
        <v>44</v>
      </c>
      <c r="O257" s="46"/>
      <c r="P257" s="224">
        <f>O257*H257</f>
        <v>0</v>
      </c>
      <c r="Q257" s="224">
        <v>0.00012999999999999999</v>
      </c>
      <c r="R257" s="224">
        <f>Q257*H257</f>
        <v>0.0033019999999999994</v>
      </c>
      <c r="S257" s="224">
        <v>0</v>
      </c>
      <c r="T257" s="225">
        <f>S257*H257</f>
        <v>0</v>
      </c>
      <c r="AR257" s="23" t="s">
        <v>177</v>
      </c>
      <c r="AT257" s="23" t="s">
        <v>172</v>
      </c>
      <c r="AU257" s="23" t="s">
        <v>87</v>
      </c>
      <c r="AY257" s="23" t="s">
        <v>170</v>
      </c>
      <c r="BE257" s="226">
        <f>IF(N257="základní",J257,0)</f>
        <v>0</v>
      </c>
      <c r="BF257" s="226">
        <f>IF(N257="snížená",J257,0)</f>
        <v>0</v>
      </c>
      <c r="BG257" s="226">
        <f>IF(N257="zákl. přenesená",J257,0)</f>
        <v>0</v>
      </c>
      <c r="BH257" s="226">
        <f>IF(N257="sníž. přenesená",J257,0)</f>
        <v>0</v>
      </c>
      <c r="BI257" s="226">
        <f>IF(N257="nulová",J257,0)</f>
        <v>0</v>
      </c>
      <c r="BJ257" s="23" t="s">
        <v>78</v>
      </c>
      <c r="BK257" s="226">
        <f>ROUND(I257*H257,2)</f>
        <v>0</v>
      </c>
      <c r="BL257" s="23" t="s">
        <v>177</v>
      </c>
      <c r="BM257" s="23" t="s">
        <v>472</v>
      </c>
    </row>
    <row r="258" s="11" customFormat="1">
      <c r="B258" s="227"/>
      <c r="C258" s="228"/>
      <c r="D258" s="229" t="s">
        <v>179</v>
      </c>
      <c r="E258" s="230" t="s">
        <v>23</v>
      </c>
      <c r="F258" s="231" t="s">
        <v>473</v>
      </c>
      <c r="G258" s="228"/>
      <c r="H258" s="232">
        <v>25.399999999999999</v>
      </c>
      <c r="I258" s="233"/>
      <c r="J258" s="228"/>
      <c r="K258" s="228"/>
      <c r="L258" s="234"/>
      <c r="M258" s="235"/>
      <c r="N258" s="236"/>
      <c r="O258" s="236"/>
      <c r="P258" s="236"/>
      <c r="Q258" s="236"/>
      <c r="R258" s="236"/>
      <c r="S258" s="236"/>
      <c r="T258" s="237"/>
      <c r="AT258" s="238" t="s">
        <v>179</v>
      </c>
      <c r="AU258" s="238" t="s">
        <v>87</v>
      </c>
      <c r="AV258" s="11" t="s">
        <v>87</v>
      </c>
      <c r="AW258" s="11" t="s">
        <v>36</v>
      </c>
      <c r="AX258" s="11" t="s">
        <v>78</v>
      </c>
      <c r="AY258" s="238" t="s">
        <v>170</v>
      </c>
    </row>
    <row r="259" s="1" customFormat="1" ht="25.5" customHeight="1">
      <c r="B259" s="45"/>
      <c r="C259" s="215" t="s">
        <v>474</v>
      </c>
      <c r="D259" s="215" t="s">
        <v>172</v>
      </c>
      <c r="E259" s="216" t="s">
        <v>475</v>
      </c>
      <c r="F259" s="217" t="s">
        <v>476</v>
      </c>
      <c r="G259" s="218" t="s">
        <v>175</v>
      </c>
      <c r="H259" s="219">
        <v>16.960000000000001</v>
      </c>
      <c r="I259" s="220"/>
      <c r="J259" s="221">
        <f>ROUND(I259*H259,2)</f>
        <v>0</v>
      </c>
      <c r="K259" s="217" t="s">
        <v>176</v>
      </c>
      <c r="L259" s="71"/>
      <c r="M259" s="222" t="s">
        <v>23</v>
      </c>
      <c r="N259" s="223" t="s">
        <v>44</v>
      </c>
      <c r="O259" s="46"/>
      <c r="P259" s="224">
        <f>O259*H259</f>
        <v>0</v>
      </c>
      <c r="Q259" s="224">
        <v>0</v>
      </c>
      <c r="R259" s="224">
        <f>Q259*H259</f>
        <v>0</v>
      </c>
      <c r="S259" s="224">
        <v>0.082000000000000003</v>
      </c>
      <c r="T259" s="225">
        <f>S259*H259</f>
        <v>1.3907200000000002</v>
      </c>
      <c r="AR259" s="23" t="s">
        <v>177</v>
      </c>
      <c r="AT259" s="23" t="s">
        <v>172</v>
      </c>
      <c r="AU259" s="23" t="s">
        <v>87</v>
      </c>
      <c r="AY259" s="23" t="s">
        <v>170</v>
      </c>
      <c r="BE259" s="226">
        <f>IF(N259="základní",J259,0)</f>
        <v>0</v>
      </c>
      <c r="BF259" s="226">
        <f>IF(N259="snížená",J259,0)</f>
        <v>0</v>
      </c>
      <c r="BG259" s="226">
        <f>IF(N259="zákl. přenesená",J259,0)</f>
        <v>0</v>
      </c>
      <c r="BH259" s="226">
        <f>IF(N259="sníž. přenesená",J259,0)</f>
        <v>0</v>
      </c>
      <c r="BI259" s="226">
        <f>IF(N259="nulová",J259,0)</f>
        <v>0</v>
      </c>
      <c r="BJ259" s="23" t="s">
        <v>78</v>
      </c>
      <c r="BK259" s="226">
        <f>ROUND(I259*H259,2)</f>
        <v>0</v>
      </c>
      <c r="BL259" s="23" t="s">
        <v>177</v>
      </c>
      <c r="BM259" s="23" t="s">
        <v>477</v>
      </c>
    </row>
    <row r="260" s="11" customFormat="1">
      <c r="B260" s="227"/>
      <c r="C260" s="228"/>
      <c r="D260" s="229" t="s">
        <v>179</v>
      </c>
      <c r="E260" s="230" t="s">
        <v>23</v>
      </c>
      <c r="F260" s="231" t="s">
        <v>478</v>
      </c>
      <c r="G260" s="228"/>
      <c r="H260" s="232">
        <v>16.960000000000001</v>
      </c>
      <c r="I260" s="233"/>
      <c r="J260" s="228"/>
      <c r="K260" s="228"/>
      <c r="L260" s="234"/>
      <c r="M260" s="235"/>
      <c r="N260" s="236"/>
      <c r="O260" s="236"/>
      <c r="P260" s="236"/>
      <c r="Q260" s="236"/>
      <c r="R260" s="236"/>
      <c r="S260" s="236"/>
      <c r="T260" s="237"/>
      <c r="AT260" s="238" t="s">
        <v>179</v>
      </c>
      <c r="AU260" s="238" t="s">
        <v>87</v>
      </c>
      <c r="AV260" s="11" t="s">
        <v>87</v>
      </c>
      <c r="AW260" s="11" t="s">
        <v>36</v>
      </c>
      <c r="AX260" s="11" t="s">
        <v>78</v>
      </c>
      <c r="AY260" s="238" t="s">
        <v>170</v>
      </c>
    </row>
    <row r="261" s="1" customFormat="1" ht="25.5" customHeight="1">
      <c r="B261" s="45"/>
      <c r="C261" s="215" t="s">
        <v>479</v>
      </c>
      <c r="D261" s="215" t="s">
        <v>172</v>
      </c>
      <c r="E261" s="216" t="s">
        <v>480</v>
      </c>
      <c r="F261" s="217" t="s">
        <v>481</v>
      </c>
      <c r="G261" s="218" t="s">
        <v>175</v>
      </c>
      <c r="H261" s="219">
        <v>1.6200000000000001</v>
      </c>
      <c r="I261" s="220"/>
      <c r="J261" s="221">
        <f>ROUND(I261*H261,2)</f>
        <v>0</v>
      </c>
      <c r="K261" s="217" t="s">
        <v>176</v>
      </c>
      <c r="L261" s="71"/>
      <c r="M261" s="222" t="s">
        <v>23</v>
      </c>
      <c r="N261" s="223" t="s">
        <v>44</v>
      </c>
      <c r="O261" s="46"/>
      <c r="P261" s="224">
        <f>O261*H261</f>
        <v>0</v>
      </c>
      <c r="Q261" s="224">
        <v>0</v>
      </c>
      <c r="R261" s="224">
        <f>Q261*H261</f>
        <v>0</v>
      </c>
      <c r="S261" s="224">
        <v>0.048000000000000001</v>
      </c>
      <c r="T261" s="225">
        <f>S261*H261</f>
        <v>0.07776000000000001</v>
      </c>
      <c r="AR261" s="23" t="s">
        <v>177</v>
      </c>
      <c r="AT261" s="23" t="s">
        <v>172</v>
      </c>
      <c r="AU261" s="23" t="s">
        <v>87</v>
      </c>
      <c r="AY261" s="23" t="s">
        <v>170</v>
      </c>
      <c r="BE261" s="226">
        <f>IF(N261="základní",J261,0)</f>
        <v>0</v>
      </c>
      <c r="BF261" s="226">
        <f>IF(N261="snížená",J261,0)</f>
        <v>0</v>
      </c>
      <c r="BG261" s="226">
        <f>IF(N261="zákl. přenesená",J261,0)</f>
        <v>0</v>
      </c>
      <c r="BH261" s="226">
        <f>IF(N261="sníž. přenesená",J261,0)</f>
        <v>0</v>
      </c>
      <c r="BI261" s="226">
        <f>IF(N261="nulová",J261,0)</f>
        <v>0</v>
      </c>
      <c r="BJ261" s="23" t="s">
        <v>78</v>
      </c>
      <c r="BK261" s="226">
        <f>ROUND(I261*H261,2)</f>
        <v>0</v>
      </c>
      <c r="BL261" s="23" t="s">
        <v>177</v>
      </c>
      <c r="BM261" s="23" t="s">
        <v>482</v>
      </c>
    </row>
    <row r="262" s="11" customFormat="1">
      <c r="B262" s="227"/>
      <c r="C262" s="228"/>
      <c r="D262" s="229" t="s">
        <v>179</v>
      </c>
      <c r="E262" s="230" t="s">
        <v>23</v>
      </c>
      <c r="F262" s="231" t="s">
        <v>483</v>
      </c>
      <c r="G262" s="228"/>
      <c r="H262" s="232">
        <v>1.6200000000000001</v>
      </c>
      <c r="I262" s="233"/>
      <c r="J262" s="228"/>
      <c r="K262" s="228"/>
      <c r="L262" s="234"/>
      <c r="M262" s="235"/>
      <c r="N262" s="236"/>
      <c r="O262" s="236"/>
      <c r="P262" s="236"/>
      <c r="Q262" s="236"/>
      <c r="R262" s="236"/>
      <c r="S262" s="236"/>
      <c r="T262" s="237"/>
      <c r="AT262" s="238" t="s">
        <v>179</v>
      </c>
      <c r="AU262" s="238" t="s">
        <v>87</v>
      </c>
      <c r="AV262" s="11" t="s">
        <v>87</v>
      </c>
      <c r="AW262" s="11" t="s">
        <v>36</v>
      </c>
      <c r="AX262" s="11" t="s">
        <v>78</v>
      </c>
      <c r="AY262" s="238" t="s">
        <v>170</v>
      </c>
    </row>
    <row r="263" s="1" customFormat="1" ht="25.5" customHeight="1">
      <c r="B263" s="45"/>
      <c r="C263" s="215" t="s">
        <v>484</v>
      </c>
      <c r="D263" s="215" t="s">
        <v>172</v>
      </c>
      <c r="E263" s="216" t="s">
        <v>485</v>
      </c>
      <c r="F263" s="217" t="s">
        <v>486</v>
      </c>
      <c r="G263" s="218" t="s">
        <v>175</v>
      </c>
      <c r="H263" s="219">
        <v>9.5999999999999996</v>
      </c>
      <c r="I263" s="220"/>
      <c r="J263" s="221">
        <f>ROUND(I263*H263,2)</f>
        <v>0</v>
      </c>
      <c r="K263" s="217" t="s">
        <v>176</v>
      </c>
      <c r="L263" s="71"/>
      <c r="M263" s="222" t="s">
        <v>23</v>
      </c>
      <c r="N263" s="223" t="s">
        <v>44</v>
      </c>
      <c r="O263" s="46"/>
      <c r="P263" s="224">
        <f>O263*H263</f>
        <v>0</v>
      </c>
      <c r="Q263" s="224">
        <v>0</v>
      </c>
      <c r="R263" s="224">
        <f>Q263*H263</f>
        <v>0</v>
      </c>
      <c r="S263" s="224">
        <v>0.037999999999999999</v>
      </c>
      <c r="T263" s="225">
        <f>S263*H263</f>
        <v>0.36479999999999996</v>
      </c>
      <c r="AR263" s="23" t="s">
        <v>177</v>
      </c>
      <c r="AT263" s="23" t="s">
        <v>172</v>
      </c>
      <c r="AU263" s="23" t="s">
        <v>87</v>
      </c>
      <c r="AY263" s="23" t="s">
        <v>170</v>
      </c>
      <c r="BE263" s="226">
        <f>IF(N263="základní",J263,0)</f>
        <v>0</v>
      </c>
      <c r="BF263" s="226">
        <f>IF(N263="snížená",J263,0)</f>
        <v>0</v>
      </c>
      <c r="BG263" s="226">
        <f>IF(N263="zákl. přenesená",J263,0)</f>
        <v>0</v>
      </c>
      <c r="BH263" s="226">
        <f>IF(N263="sníž. přenesená",J263,0)</f>
        <v>0</v>
      </c>
      <c r="BI263" s="226">
        <f>IF(N263="nulová",J263,0)</f>
        <v>0</v>
      </c>
      <c r="BJ263" s="23" t="s">
        <v>78</v>
      </c>
      <c r="BK263" s="226">
        <f>ROUND(I263*H263,2)</f>
        <v>0</v>
      </c>
      <c r="BL263" s="23" t="s">
        <v>177</v>
      </c>
      <c r="BM263" s="23" t="s">
        <v>487</v>
      </c>
    </row>
    <row r="264" s="11" customFormat="1">
      <c r="B264" s="227"/>
      <c r="C264" s="228"/>
      <c r="D264" s="229" t="s">
        <v>179</v>
      </c>
      <c r="E264" s="230" t="s">
        <v>23</v>
      </c>
      <c r="F264" s="231" t="s">
        <v>488</v>
      </c>
      <c r="G264" s="228"/>
      <c r="H264" s="232">
        <v>9.5999999999999996</v>
      </c>
      <c r="I264" s="233"/>
      <c r="J264" s="228"/>
      <c r="K264" s="228"/>
      <c r="L264" s="234"/>
      <c r="M264" s="235"/>
      <c r="N264" s="236"/>
      <c r="O264" s="236"/>
      <c r="P264" s="236"/>
      <c r="Q264" s="236"/>
      <c r="R264" s="236"/>
      <c r="S264" s="236"/>
      <c r="T264" s="237"/>
      <c r="AT264" s="238" t="s">
        <v>179</v>
      </c>
      <c r="AU264" s="238" t="s">
        <v>87</v>
      </c>
      <c r="AV264" s="11" t="s">
        <v>87</v>
      </c>
      <c r="AW264" s="11" t="s">
        <v>36</v>
      </c>
      <c r="AX264" s="11" t="s">
        <v>78</v>
      </c>
      <c r="AY264" s="238" t="s">
        <v>170</v>
      </c>
    </row>
    <row r="265" s="1" customFormat="1" ht="25.5" customHeight="1">
      <c r="B265" s="45"/>
      <c r="C265" s="215" t="s">
        <v>489</v>
      </c>
      <c r="D265" s="215" t="s">
        <v>172</v>
      </c>
      <c r="E265" s="216" t="s">
        <v>490</v>
      </c>
      <c r="F265" s="217" t="s">
        <v>491</v>
      </c>
      <c r="G265" s="218" t="s">
        <v>217</v>
      </c>
      <c r="H265" s="219">
        <v>41.899999999999999</v>
      </c>
      <c r="I265" s="220"/>
      <c r="J265" s="221">
        <f>ROUND(I265*H265,2)</f>
        <v>0</v>
      </c>
      <c r="K265" s="217" t="s">
        <v>176</v>
      </c>
      <c r="L265" s="71"/>
      <c r="M265" s="222" t="s">
        <v>23</v>
      </c>
      <c r="N265" s="223" t="s">
        <v>44</v>
      </c>
      <c r="O265" s="46"/>
      <c r="P265" s="224">
        <f>O265*H265</f>
        <v>0</v>
      </c>
      <c r="Q265" s="224">
        <v>0</v>
      </c>
      <c r="R265" s="224">
        <f>Q265*H265</f>
        <v>0</v>
      </c>
      <c r="S265" s="224">
        <v>0.0080000000000000002</v>
      </c>
      <c r="T265" s="225">
        <f>S265*H265</f>
        <v>0.3352</v>
      </c>
      <c r="AR265" s="23" t="s">
        <v>177</v>
      </c>
      <c r="AT265" s="23" t="s">
        <v>172</v>
      </c>
      <c r="AU265" s="23" t="s">
        <v>87</v>
      </c>
      <c r="AY265" s="23" t="s">
        <v>170</v>
      </c>
      <c r="BE265" s="226">
        <f>IF(N265="základní",J265,0)</f>
        <v>0</v>
      </c>
      <c r="BF265" s="226">
        <f>IF(N265="snížená",J265,0)</f>
        <v>0</v>
      </c>
      <c r="BG265" s="226">
        <f>IF(N265="zákl. přenesená",J265,0)</f>
        <v>0</v>
      </c>
      <c r="BH265" s="226">
        <f>IF(N265="sníž. přenesená",J265,0)</f>
        <v>0</v>
      </c>
      <c r="BI265" s="226">
        <f>IF(N265="nulová",J265,0)</f>
        <v>0</v>
      </c>
      <c r="BJ265" s="23" t="s">
        <v>78</v>
      </c>
      <c r="BK265" s="226">
        <f>ROUND(I265*H265,2)</f>
        <v>0</v>
      </c>
      <c r="BL265" s="23" t="s">
        <v>177</v>
      </c>
      <c r="BM265" s="23" t="s">
        <v>492</v>
      </c>
    </row>
    <row r="266" s="11" customFormat="1">
      <c r="B266" s="227"/>
      <c r="C266" s="228"/>
      <c r="D266" s="229" t="s">
        <v>179</v>
      </c>
      <c r="E266" s="230" t="s">
        <v>23</v>
      </c>
      <c r="F266" s="231" t="s">
        <v>493</v>
      </c>
      <c r="G266" s="228"/>
      <c r="H266" s="232">
        <v>41.899999999999999</v>
      </c>
      <c r="I266" s="233"/>
      <c r="J266" s="228"/>
      <c r="K266" s="228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179</v>
      </c>
      <c r="AU266" s="238" t="s">
        <v>87</v>
      </c>
      <c r="AV266" s="11" t="s">
        <v>87</v>
      </c>
      <c r="AW266" s="11" t="s">
        <v>36</v>
      </c>
      <c r="AX266" s="11" t="s">
        <v>78</v>
      </c>
      <c r="AY266" s="238" t="s">
        <v>170</v>
      </c>
    </row>
    <row r="267" s="1" customFormat="1" ht="25.5" customHeight="1">
      <c r="B267" s="45"/>
      <c r="C267" s="215" t="s">
        <v>494</v>
      </c>
      <c r="D267" s="215" t="s">
        <v>172</v>
      </c>
      <c r="E267" s="216" t="s">
        <v>495</v>
      </c>
      <c r="F267" s="217" t="s">
        <v>496</v>
      </c>
      <c r="G267" s="218" t="s">
        <v>217</v>
      </c>
      <c r="H267" s="219">
        <v>3.1000000000000001</v>
      </c>
      <c r="I267" s="220"/>
      <c r="J267" s="221">
        <f>ROUND(I267*H267,2)</f>
        <v>0</v>
      </c>
      <c r="K267" s="217" t="s">
        <v>176</v>
      </c>
      <c r="L267" s="71"/>
      <c r="M267" s="222" t="s">
        <v>23</v>
      </c>
      <c r="N267" s="223" t="s">
        <v>44</v>
      </c>
      <c r="O267" s="46"/>
      <c r="P267" s="224">
        <f>O267*H267</f>
        <v>0</v>
      </c>
      <c r="Q267" s="224">
        <v>0.00034000000000000002</v>
      </c>
      <c r="R267" s="224">
        <f>Q267*H267</f>
        <v>0.001054</v>
      </c>
      <c r="S267" s="224">
        <v>0</v>
      </c>
      <c r="T267" s="225">
        <f>S267*H267</f>
        <v>0</v>
      </c>
      <c r="AR267" s="23" t="s">
        <v>177</v>
      </c>
      <c r="AT267" s="23" t="s">
        <v>172</v>
      </c>
      <c r="AU267" s="23" t="s">
        <v>87</v>
      </c>
      <c r="AY267" s="23" t="s">
        <v>170</v>
      </c>
      <c r="BE267" s="226">
        <f>IF(N267="základní",J267,0)</f>
        <v>0</v>
      </c>
      <c r="BF267" s="226">
        <f>IF(N267="snížená",J267,0)</f>
        <v>0</v>
      </c>
      <c r="BG267" s="226">
        <f>IF(N267="zákl. přenesená",J267,0)</f>
        <v>0</v>
      </c>
      <c r="BH267" s="226">
        <f>IF(N267="sníž. přenesená",J267,0)</f>
        <v>0</v>
      </c>
      <c r="BI267" s="226">
        <f>IF(N267="nulová",J267,0)</f>
        <v>0</v>
      </c>
      <c r="BJ267" s="23" t="s">
        <v>78</v>
      </c>
      <c r="BK267" s="226">
        <f>ROUND(I267*H267,2)</f>
        <v>0</v>
      </c>
      <c r="BL267" s="23" t="s">
        <v>177</v>
      </c>
      <c r="BM267" s="23" t="s">
        <v>497</v>
      </c>
    </row>
    <row r="268" s="11" customFormat="1">
      <c r="B268" s="227"/>
      <c r="C268" s="228"/>
      <c r="D268" s="229" t="s">
        <v>179</v>
      </c>
      <c r="E268" s="230" t="s">
        <v>23</v>
      </c>
      <c r="F268" s="231" t="s">
        <v>498</v>
      </c>
      <c r="G268" s="228"/>
      <c r="H268" s="232">
        <v>3.1000000000000001</v>
      </c>
      <c r="I268" s="233"/>
      <c r="J268" s="228"/>
      <c r="K268" s="228"/>
      <c r="L268" s="234"/>
      <c r="M268" s="235"/>
      <c r="N268" s="236"/>
      <c r="O268" s="236"/>
      <c r="P268" s="236"/>
      <c r="Q268" s="236"/>
      <c r="R268" s="236"/>
      <c r="S268" s="236"/>
      <c r="T268" s="237"/>
      <c r="AT268" s="238" t="s">
        <v>179</v>
      </c>
      <c r="AU268" s="238" t="s">
        <v>87</v>
      </c>
      <c r="AV268" s="11" t="s">
        <v>87</v>
      </c>
      <c r="AW268" s="11" t="s">
        <v>36</v>
      </c>
      <c r="AX268" s="11" t="s">
        <v>78</v>
      </c>
      <c r="AY268" s="238" t="s">
        <v>170</v>
      </c>
    </row>
    <row r="269" s="1" customFormat="1" ht="25.5" customHeight="1">
      <c r="B269" s="45"/>
      <c r="C269" s="215" t="s">
        <v>499</v>
      </c>
      <c r="D269" s="215" t="s">
        <v>172</v>
      </c>
      <c r="E269" s="216" t="s">
        <v>500</v>
      </c>
      <c r="F269" s="217" t="s">
        <v>501</v>
      </c>
      <c r="G269" s="218" t="s">
        <v>217</v>
      </c>
      <c r="H269" s="219">
        <v>45.119999999999997</v>
      </c>
      <c r="I269" s="220"/>
      <c r="J269" s="221">
        <f>ROUND(I269*H269,2)</f>
        <v>0</v>
      </c>
      <c r="K269" s="217" t="s">
        <v>23</v>
      </c>
      <c r="L269" s="71"/>
      <c r="M269" s="222" t="s">
        <v>23</v>
      </c>
      <c r="N269" s="223" t="s">
        <v>44</v>
      </c>
      <c r="O269" s="46"/>
      <c r="P269" s="224">
        <f>O269*H269</f>
        <v>0</v>
      </c>
      <c r="Q269" s="224">
        <v>0</v>
      </c>
      <c r="R269" s="224">
        <f>Q269*H269</f>
        <v>0</v>
      </c>
      <c r="S269" s="224">
        <v>0.0071999999999999998</v>
      </c>
      <c r="T269" s="225">
        <f>S269*H269</f>
        <v>0.32486399999999999</v>
      </c>
      <c r="AR269" s="23" t="s">
        <v>177</v>
      </c>
      <c r="AT269" s="23" t="s">
        <v>172</v>
      </c>
      <c r="AU269" s="23" t="s">
        <v>87</v>
      </c>
      <c r="AY269" s="23" t="s">
        <v>170</v>
      </c>
      <c r="BE269" s="226">
        <f>IF(N269="základní",J269,0)</f>
        <v>0</v>
      </c>
      <c r="BF269" s="226">
        <f>IF(N269="snížená",J269,0)</f>
        <v>0</v>
      </c>
      <c r="BG269" s="226">
        <f>IF(N269="zákl. přenesená",J269,0)</f>
        <v>0</v>
      </c>
      <c r="BH269" s="226">
        <f>IF(N269="sníž. přenesená",J269,0)</f>
        <v>0</v>
      </c>
      <c r="BI269" s="226">
        <f>IF(N269="nulová",J269,0)</f>
        <v>0</v>
      </c>
      <c r="BJ269" s="23" t="s">
        <v>78</v>
      </c>
      <c r="BK269" s="226">
        <f>ROUND(I269*H269,2)</f>
        <v>0</v>
      </c>
      <c r="BL269" s="23" t="s">
        <v>177</v>
      </c>
      <c r="BM269" s="23" t="s">
        <v>502</v>
      </c>
    </row>
    <row r="270" s="11" customFormat="1">
      <c r="B270" s="227"/>
      <c r="C270" s="228"/>
      <c r="D270" s="229" t="s">
        <v>179</v>
      </c>
      <c r="E270" s="230" t="s">
        <v>23</v>
      </c>
      <c r="F270" s="231" t="s">
        <v>107</v>
      </c>
      <c r="G270" s="228"/>
      <c r="H270" s="232">
        <v>45.119999999999997</v>
      </c>
      <c r="I270" s="233"/>
      <c r="J270" s="228"/>
      <c r="K270" s="228"/>
      <c r="L270" s="234"/>
      <c r="M270" s="235"/>
      <c r="N270" s="236"/>
      <c r="O270" s="236"/>
      <c r="P270" s="236"/>
      <c r="Q270" s="236"/>
      <c r="R270" s="236"/>
      <c r="S270" s="236"/>
      <c r="T270" s="237"/>
      <c r="AT270" s="238" t="s">
        <v>179</v>
      </c>
      <c r="AU270" s="238" t="s">
        <v>87</v>
      </c>
      <c r="AV270" s="11" t="s">
        <v>87</v>
      </c>
      <c r="AW270" s="11" t="s">
        <v>36</v>
      </c>
      <c r="AX270" s="11" t="s">
        <v>78</v>
      </c>
      <c r="AY270" s="238" t="s">
        <v>170</v>
      </c>
    </row>
    <row r="271" s="1" customFormat="1" ht="16.5" customHeight="1">
      <c r="B271" s="45"/>
      <c r="C271" s="215" t="s">
        <v>503</v>
      </c>
      <c r="D271" s="215" t="s">
        <v>172</v>
      </c>
      <c r="E271" s="216" t="s">
        <v>504</v>
      </c>
      <c r="F271" s="217" t="s">
        <v>505</v>
      </c>
      <c r="G271" s="218" t="s">
        <v>217</v>
      </c>
      <c r="H271" s="219">
        <v>28.949999999999999</v>
      </c>
      <c r="I271" s="220"/>
      <c r="J271" s="221">
        <f>ROUND(I271*H271,2)</f>
        <v>0</v>
      </c>
      <c r="K271" s="217" t="s">
        <v>23</v>
      </c>
      <c r="L271" s="71"/>
      <c r="M271" s="222" t="s">
        <v>23</v>
      </c>
      <c r="N271" s="223" t="s">
        <v>44</v>
      </c>
      <c r="O271" s="46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AR271" s="23" t="s">
        <v>177</v>
      </c>
      <c r="AT271" s="23" t="s">
        <v>172</v>
      </c>
      <c r="AU271" s="23" t="s">
        <v>87</v>
      </c>
      <c r="AY271" s="23" t="s">
        <v>170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23" t="s">
        <v>78</v>
      </c>
      <c r="BK271" s="226">
        <f>ROUND(I271*H271,2)</f>
        <v>0</v>
      </c>
      <c r="BL271" s="23" t="s">
        <v>177</v>
      </c>
      <c r="BM271" s="23" t="s">
        <v>506</v>
      </c>
    </row>
    <row r="272" s="11" customFormat="1">
      <c r="B272" s="227"/>
      <c r="C272" s="228"/>
      <c r="D272" s="229" t="s">
        <v>179</v>
      </c>
      <c r="E272" s="230" t="s">
        <v>23</v>
      </c>
      <c r="F272" s="231" t="s">
        <v>88</v>
      </c>
      <c r="G272" s="228"/>
      <c r="H272" s="232">
        <v>28.949999999999999</v>
      </c>
      <c r="I272" s="233"/>
      <c r="J272" s="228"/>
      <c r="K272" s="228"/>
      <c r="L272" s="234"/>
      <c r="M272" s="235"/>
      <c r="N272" s="236"/>
      <c r="O272" s="236"/>
      <c r="P272" s="236"/>
      <c r="Q272" s="236"/>
      <c r="R272" s="236"/>
      <c r="S272" s="236"/>
      <c r="T272" s="237"/>
      <c r="AT272" s="238" t="s">
        <v>179</v>
      </c>
      <c r="AU272" s="238" t="s">
        <v>87</v>
      </c>
      <c r="AV272" s="11" t="s">
        <v>87</v>
      </c>
      <c r="AW272" s="11" t="s">
        <v>36</v>
      </c>
      <c r="AX272" s="11" t="s">
        <v>78</v>
      </c>
      <c r="AY272" s="238" t="s">
        <v>170</v>
      </c>
    </row>
    <row r="273" s="1" customFormat="1" ht="25.5" customHeight="1">
      <c r="B273" s="45"/>
      <c r="C273" s="215" t="s">
        <v>507</v>
      </c>
      <c r="D273" s="215" t="s">
        <v>172</v>
      </c>
      <c r="E273" s="216" t="s">
        <v>508</v>
      </c>
      <c r="F273" s="217" t="s">
        <v>509</v>
      </c>
      <c r="G273" s="218" t="s">
        <v>175</v>
      </c>
      <c r="H273" s="219">
        <v>0.40000000000000002</v>
      </c>
      <c r="I273" s="220"/>
      <c r="J273" s="221">
        <f>ROUND(I273*H273,2)</f>
        <v>0</v>
      </c>
      <c r="K273" s="217" t="s">
        <v>176</v>
      </c>
      <c r="L273" s="71"/>
      <c r="M273" s="222" t="s">
        <v>23</v>
      </c>
      <c r="N273" s="223" t="s">
        <v>44</v>
      </c>
      <c r="O273" s="46"/>
      <c r="P273" s="224">
        <f>O273*H273</f>
        <v>0</v>
      </c>
      <c r="Q273" s="224">
        <v>0</v>
      </c>
      <c r="R273" s="224">
        <f>Q273*H273</f>
        <v>0</v>
      </c>
      <c r="S273" s="224">
        <v>0.088999999999999996</v>
      </c>
      <c r="T273" s="225">
        <f>S273*H273</f>
        <v>0.0356</v>
      </c>
      <c r="AR273" s="23" t="s">
        <v>177</v>
      </c>
      <c r="AT273" s="23" t="s">
        <v>172</v>
      </c>
      <c r="AU273" s="23" t="s">
        <v>87</v>
      </c>
      <c r="AY273" s="23" t="s">
        <v>170</v>
      </c>
      <c r="BE273" s="226">
        <f>IF(N273="základní",J273,0)</f>
        <v>0</v>
      </c>
      <c r="BF273" s="226">
        <f>IF(N273="snížená",J273,0)</f>
        <v>0</v>
      </c>
      <c r="BG273" s="226">
        <f>IF(N273="zákl. přenesená",J273,0)</f>
        <v>0</v>
      </c>
      <c r="BH273" s="226">
        <f>IF(N273="sníž. přenesená",J273,0)</f>
        <v>0</v>
      </c>
      <c r="BI273" s="226">
        <f>IF(N273="nulová",J273,0)</f>
        <v>0</v>
      </c>
      <c r="BJ273" s="23" t="s">
        <v>78</v>
      </c>
      <c r="BK273" s="226">
        <f>ROUND(I273*H273,2)</f>
        <v>0</v>
      </c>
      <c r="BL273" s="23" t="s">
        <v>177</v>
      </c>
      <c r="BM273" s="23" t="s">
        <v>510</v>
      </c>
    </row>
    <row r="274" s="11" customFormat="1">
      <c r="B274" s="227"/>
      <c r="C274" s="228"/>
      <c r="D274" s="229" t="s">
        <v>179</v>
      </c>
      <c r="E274" s="230" t="s">
        <v>23</v>
      </c>
      <c r="F274" s="231" t="s">
        <v>511</v>
      </c>
      <c r="G274" s="228"/>
      <c r="H274" s="232">
        <v>0.40000000000000002</v>
      </c>
      <c r="I274" s="233"/>
      <c r="J274" s="228"/>
      <c r="K274" s="228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179</v>
      </c>
      <c r="AU274" s="238" t="s">
        <v>87</v>
      </c>
      <c r="AV274" s="11" t="s">
        <v>87</v>
      </c>
      <c r="AW274" s="11" t="s">
        <v>36</v>
      </c>
      <c r="AX274" s="11" t="s">
        <v>73</v>
      </c>
      <c r="AY274" s="238" t="s">
        <v>170</v>
      </c>
    </row>
    <row r="275" s="12" customFormat="1">
      <c r="B275" s="239"/>
      <c r="C275" s="240"/>
      <c r="D275" s="229" t="s">
        <v>179</v>
      </c>
      <c r="E275" s="241" t="s">
        <v>23</v>
      </c>
      <c r="F275" s="242" t="s">
        <v>186</v>
      </c>
      <c r="G275" s="240"/>
      <c r="H275" s="243">
        <v>0.40000000000000002</v>
      </c>
      <c r="I275" s="244"/>
      <c r="J275" s="240"/>
      <c r="K275" s="240"/>
      <c r="L275" s="245"/>
      <c r="M275" s="246"/>
      <c r="N275" s="247"/>
      <c r="O275" s="247"/>
      <c r="P275" s="247"/>
      <c r="Q275" s="247"/>
      <c r="R275" s="247"/>
      <c r="S275" s="247"/>
      <c r="T275" s="248"/>
      <c r="AT275" s="249" t="s">
        <v>179</v>
      </c>
      <c r="AU275" s="249" t="s">
        <v>87</v>
      </c>
      <c r="AV275" s="12" t="s">
        <v>187</v>
      </c>
      <c r="AW275" s="12" t="s">
        <v>36</v>
      </c>
      <c r="AX275" s="12" t="s">
        <v>78</v>
      </c>
      <c r="AY275" s="249" t="s">
        <v>170</v>
      </c>
    </row>
    <row r="276" s="10" customFormat="1" ht="29.88" customHeight="1">
      <c r="B276" s="199"/>
      <c r="C276" s="200"/>
      <c r="D276" s="201" t="s">
        <v>72</v>
      </c>
      <c r="E276" s="213" t="s">
        <v>512</v>
      </c>
      <c r="F276" s="213" t="s">
        <v>513</v>
      </c>
      <c r="G276" s="200"/>
      <c r="H276" s="200"/>
      <c r="I276" s="203"/>
      <c r="J276" s="214">
        <f>BK276</f>
        <v>0</v>
      </c>
      <c r="K276" s="200"/>
      <c r="L276" s="205"/>
      <c r="M276" s="206"/>
      <c r="N276" s="207"/>
      <c r="O276" s="207"/>
      <c r="P276" s="208">
        <f>SUM(P277:P280)</f>
        <v>0</v>
      </c>
      <c r="Q276" s="207"/>
      <c r="R276" s="208">
        <f>SUM(R277:R280)</f>
        <v>0</v>
      </c>
      <c r="S276" s="207"/>
      <c r="T276" s="209">
        <f>SUM(T277:T280)</f>
        <v>0</v>
      </c>
      <c r="AR276" s="210" t="s">
        <v>78</v>
      </c>
      <c r="AT276" s="211" t="s">
        <v>72</v>
      </c>
      <c r="AU276" s="211" t="s">
        <v>78</v>
      </c>
      <c r="AY276" s="210" t="s">
        <v>170</v>
      </c>
      <c r="BK276" s="212">
        <f>SUM(BK277:BK280)</f>
        <v>0</v>
      </c>
    </row>
    <row r="277" s="1" customFormat="1" ht="25.5" customHeight="1">
      <c r="B277" s="45"/>
      <c r="C277" s="215" t="s">
        <v>514</v>
      </c>
      <c r="D277" s="215" t="s">
        <v>172</v>
      </c>
      <c r="E277" s="216" t="s">
        <v>515</v>
      </c>
      <c r="F277" s="217" t="s">
        <v>516</v>
      </c>
      <c r="G277" s="218" t="s">
        <v>517</v>
      </c>
      <c r="H277" s="219">
        <v>3.1669999999999998</v>
      </c>
      <c r="I277" s="220"/>
      <c r="J277" s="221">
        <f>ROUND(I277*H277,2)</f>
        <v>0</v>
      </c>
      <c r="K277" s="217" t="s">
        <v>176</v>
      </c>
      <c r="L277" s="71"/>
      <c r="M277" s="222" t="s">
        <v>23</v>
      </c>
      <c r="N277" s="223" t="s">
        <v>44</v>
      </c>
      <c r="O277" s="46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AR277" s="23" t="s">
        <v>177</v>
      </c>
      <c r="AT277" s="23" t="s">
        <v>172</v>
      </c>
      <c r="AU277" s="23" t="s">
        <v>87</v>
      </c>
      <c r="AY277" s="23" t="s">
        <v>170</v>
      </c>
      <c r="BE277" s="226">
        <f>IF(N277="základní",J277,0)</f>
        <v>0</v>
      </c>
      <c r="BF277" s="226">
        <f>IF(N277="snížená",J277,0)</f>
        <v>0</v>
      </c>
      <c r="BG277" s="226">
        <f>IF(N277="zákl. přenesená",J277,0)</f>
        <v>0</v>
      </c>
      <c r="BH277" s="226">
        <f>IF(N277="sníž. přenesená",J277,0)</f>
        <v>0</v>
      </c>
      <c r="BI277" s="226">
        <f>IF(N277="nulová",J277,0)</f>
        <v>0</v>
      </c>
      <c r="BJ277" s="23" t="s">
        <v>78</v>
      </c>
      <c r="BK277" s="226">
        <f>ROUND(I277*H277,2)</f>
        <v>0</v>
      </c>
      <c r="BL277" s="23" t="s">
        <v>177</v>
      </c>
      <c r="BM277" s="23" t="s">
        <v>518</v>
      </c>
    </row>
    <row r="278" s="1" customFormat="1" ht="25.5" customHeight="1">
      <c r="B278" s="45"/>
      <c r="C278" s="215" t="s">
        <v>519</v>
      </c>
      <c r="D278" s="215" t="s">
        <v>172</v>
      </c>
      <c r="E278" s="216" t="s">
        <v>520</v>
      </c>
      <c r="F278" s="217" t="s">
        <v>521</v>
      </c>
      <c r="G278" s="218" t="s">
        <v>517</v>
      </c>
      <c r="H278" s="219">
        <v>3.1669999999999998</v>
      </c>
      <c r="I278" s="220"/>
      <c r="J278" s="221">
        <f>ROUND(I278*H278,2)</f>
        <v>0</v>
      </c>
      <c r="K278" s="217" t="s">
        <v>176</v>
      </c>
      <c r="L278" s="71"/>
      <c r="M278" s="222" t="s">
        <v>23</v>
      </c>
      <c r="N278" s="223" t="s">
        <v>44</v>
      </c>
      <c r="O278" s="46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AR278" s="23" t="s">
        <v>177</v>
      </c>
      <c r="AT278" s="23" t="s">
        <v>172</v>
      </c>
      <c r="AU278" s="23" t="s">
        <v>87</v>
      </c>
      <c r="AY278" s="23" t="s">
        <v>170</v>
      </c>
      <c r="BE278" s="226">
        <f>IF(N278="základní",J278,0)</f>
        <v>0</v>
      </c>
      <c r="BF278" s="226">
        <f>IF(N278="snížená",J278,0)</f>
        <v>0</v>
      </c>
      <c r="BG278" s="226">
        <f>IF(N278="zákl. přenesená",J278,0)</f>
        <v>0</v>
      </c>
      <c r="BH278" s="226">
        <f>IF(N278="sníž. přenesená",J278,0)</f>
        <v>0</v>
      </c>
      <c r="BI278" s="226">
        <f>IF(N278="nulová",J278,0)</f>
        <v>0</v>
      </c>
      <c r="BJ278" s="23" t="s">
        <v>78</v>
      </c>
      <c r="BK278" s="226">
        <f>ROUND(I278*H278,2)</f>
        <v>0</v>
      </c>
      <c r="BL278" s="23" t="s">
        <v>177</v>
      </c>
      <c r="BM278" s="23" t="s">
        <v>522</v>
      </c>
    </row>
    <row r="279" s="1" customFormat="1" ht="25.5" customHeight="1">
      <c r="B279" s="45"/>
      <c r="C279" s="215" t="s">
        <v>523</v>
      </c>
      <c r="D279" s="215" t="s">
        <v>172</v>
      </c>
      <c r="E279" s="216" t="s">
        <v>524</v>
      </c>
      <c r="F279" s="217" t="s">
        <v>525</v>
      </c>
      <c r="G279" s="218" t="s">
        <v>517</v>
      </c>
      <c r="H279" s="219">
        <v>3.1669999999999998</v>
      </c>
      <c r="I279" s="220"/>
      <c r="J279" s="221">
        <f>ROUND(I279*H279,2)</f>
        <v>0</v>
      </c>
      <c r="K279" s="217" t="s">
        <v>23</v>
      </c>
      <c r="L279" s="71"/>
      <c r="M279" s="222" t="s">
        <v>23</v>
      </c>
      <c r="N279" s="223" t="s">
        <v>44</v>
      </c>
      <c r="O279" s="46"/>
      <c r="P279" s="224">
        <f>O279*H279</f>
        <v>0</v>
      </c>
      <c r="Q279" s="224">
        <v>0</v>
      </c>
      <c r="R279" s="224">
        <f>Q279*H279</f>
        <v>0</v>
      </c>
      <c r="S279" s="224">
        <v>0</v>
      </c>
      <c r="T279" s="225">
        <f>S279*H279</f>
        <v>0</v>
      </c>
      <c r="AR279" s="23" t="s">
        <v>177</v>
      </c>
      <c r="AT279" s="23" t="s">
        <v>172</v>
      </c>
      <c r="AU279" s="23" t="s">
        <v>87</v>
      </c>
      <c r="AY279" s="23" t="s">
        <v>170</v>
      </c>
      <c r="BE279" s="226">
        <f>IF(N279="základní",J279,0)</f>
        <v>0</v>
      </c>
      <c r="BF279" s="226">
        <f>IF(N279="snížená",J279,0)</f>
        <v>0</v>
      </c>
      <c r="BG279" s="226">
        <f>IF(N279="zákl. přenesená",J279,0)</f>
        <v>0</v>
      </c>
      <c r="BH279" s="226">
        <f>IF(N279="sníž. přenesená",J279,0)</f>
        <v>0</v>
      </c>
      <c r="BI279" s="226">
        <f>IF(N279="nulová",J279,0)</f>
        <v>0</v>
      </c>
      <c r="BJ279" s="23" t="s">
        <v>78</v>
      </c>
      <c r="BK279" s="226">
        <f>ROUND(I279*H279,2)</f>
        <v>0</v>
      </c>
      <c r="BL279" s="23" t="s">
        <v>177</v>
      </c>
      <c r="BM279" s="23" t="s">
        <v>526</v>
      </c>
    </row>
    <row r="280" s="1" customFormat="1" ht="38.25" customHeight="1">
      <c r="B280" s="45"/>
      <c r="C280" s="215" t="s">
        <v>527</v>
      </c>
      <c r="D280" s="215" t="s">
        <v>172</v>
      </c>
      <c r="E280" s="216" t="s">
        <v>528</v>
      </c>
      <c r="F280" s="217" t="s">
        <v>529</v>
      </c>
      <c r="G280" s="218" t="s">
        <v>517</v>
      </c>
      <c r="H280" s="219">
        <v>3.1669999999999998</v>
      </c>
      <c r="I280" s="220"/>
      <c r="J280" s="221">
        <f>ROUND(I280*H280,2)</f>
        <v>0</v>
      </c>
      <c r="K280" s="217" t="s">
        <v>176</v>
      </c>
      <c r="L280" s="71"/>
      <c r="M280" s="222" t="s">
        <v>23</v>
      </c>
      <c r="N280" s="223" t="s">
        <v>44</v>
      </c>
      <c r="O280" s="46"/>
      <c r="P280" s="224">
        <f>O280*H280</f>
        <v>0</v>
      </c>
      <c r="Q280" s="224">
        <v>0</v>
      </c>
      <c r="R280" s="224">
        <f>Q280*H280</f>
        <v>0</v>
      </c>
      <c r="S280" s="224">
        <v>0</v>
      </c>
      <c r="T280" s="225">
        <f>S280*H280</f>
        <v>0</v>
      </c>
      <c r="AR280" s="23" t="s">
        <v>177</v>
      </c>
      <c r="AT280" s="23" t="s">
        <v>172</v>
      </c>
      <c r="AU280" s="23" t="s">
        <v>87</v>
      </c>
      <c r="AY280" s="23" t="s">
        <v>170</v>
      </c>
      <c r="BE280" s="226">
        <f>IF(N280="základní",J280,0)</f>
        <v>0</v>
      </c>
      <c r="BF280" s="226">
        <f>IF(N280="snížená",J280,0)</f>
        <v>0</v>
      </c>
      <c r="BG280" s="226">
        <f>IF(N280="zákl. přenesená",J280,0)</f>
        <v>0</v>
      </c>
      <c r="BH280" s="226">
        <f>IF(N280="sníž. přenesená",J280,0)</f>
        <v>0</v>
      </c>
      <c r="BI280" s="226">
        <f>IF(N280="nulová",J280,0)</f>
        <v>0</v>
      </c>
      <c r="BJ280" s="23" t="s">
        <v>78</v>
      </c>
      <c r="BK280" s="226">
        <f>ROUND(I280*H280,2)</f>
        <v>0</v>
      </c>
      <c r="BL280" s="23" t="s">
        <v>177</v>
      </c>
      <c r="BM280" s="23" t="s">
        <v>530</v>
      </c>
    </row>
    <row r="281" s="10" customFormat="1" ht="29.88" customHeight="1">
      <c r="B281" s="199"/>
      <c r="C281" s="200"/>
      <c r="D281" s="201" t="s">
        <v>72</v>
      </c>
      <c r="E281" s="213" t="s">
        <v>531</v>
      </c>
      <c r="F281" s="213" t="s">
        <v>532</v>
      </c>
      <c r="G281" s="200"/>
      <c r="H281" s="200"/>
      <c r="I281" s="203"/>
      <c r="J281" s="214">
        <f>BK281</f>
        <v>0</v>
      </c>
      <c r="K281" s="200"/>
      <c r="L281" s="205"/>
      <c r="M281" s="206"/>
      <c r="N281" s="207"/>
      <c r="O281" s="207"/>
      <c r="P281" s="208">
        <f>P282</f>
        <v>0</v>
      </c>
      <c r="Q281" s="207"/>
      <c r="R281" s="208">
        <f>R282</f>
        <v>0</v>
      </c>
      <c r="S281" s="207"/>
      <c r="T281" s="209">
        <f>T282</f>
        <v>0</v>
      </c>
      <c r="AR281" s="210" t="s">
        <v>78</v>
      </c>
      <c r="AT281" s="211" t="s">
        <v>72</v>
      </c>
      <c r="AU281" s="211" t="s">
        <v>78</v>
      </c>
      <c r="AY281" s="210" t="s">
        <v>170</v>
      </c>
      <c r="BK281" s="212">
        <f>BK282</f>
        <v>0</v>
      </c>
    </row>
    <row r="282" s="1" customFormat="1" ht="38.25" customHeight="1">
      <c r="B282" s="45"/>
      <c r="C282" s="215" t="s">
        <v>533</v>
      </c>
      <c r="D282" s="215" t="s">
        <v>172</v>
      </c>
      <c r="E282" s="216" t="s">
        <v>534</v>
      </c>
      <c r="F282" s="217" t="s">
        <v>535</v>
      </c>
      <c r="G282" s="218" t="s">
        <v>517</v>
      </c>
      <c r="H282" s="219">
        <v>21.088000000000001</v>
      </c>
      <c r="I282" s="220"/>
      <c r="J282" s="221">
        <f>ROUND(I282*H282,2)</f>
        <v>0</v>
      </c>
      <c r="K282" s="217" t="s">
        <v>176</v>
      </c>
      <c r="L282" s="71"/>
      <c r="M282" s="222" t="s">
        <v>23</v>
      </c>
      <c r="N282" s="223" t="s">
        <v>44</v>
      </c>
      <c r="O282" s="46"/>
      <c r="P282" s="224">
        <f>O282*H282</f>
        <v>0</v>
      </c>
      <c r="Q282" s="224">
        <v>0</v>
      </c>
      <c r="R282" s="224">
        <f>Q282*H282</f>
        <v>0</v>
      </c>
      <c r="S282" s="224">
        <v>0</v>
      </c>
      <c r="T282" s="225">
        <f>S282*H282</f>
        <v>0</v>
      </c>
      <c r="AR282" s="23" t="s">
        <v>177</v>
      </c>
      <c r="AT282" s="23" t="s">
        <v>172</v>
      </c>
      <c r="AU282" s="23" t="s">
        <v>87</v>
      </c>
      <c r="AY282" s="23" t="s">
        <v>170</v>
      </c>
      <c r="BE282" s="226">
        <f>IF(N282="základní",J282,0)</f>
        <v>0</v>
      </c>
      <c r="BF282" s="226">
        <f>IF(N282="snížená",J282,0)</f>
        <v>0</v>
      </c>
      <c r="BG282" s="226">
        <f>IF(N282="zákl. přenesená",J282,0)</f>
        <v>0</v>
      </c>
      <c r="BH282" s="226">
        <f>IF(N282="sníž. přenesená",J282,0)</f>
        <v>0</v>
      </c>
      <c r="BI282" s="226">
        <f>IF(N282="nulová",J282,0)</f>
        <v>0</v>
      </c>
      <c r="BJ282" s="23" t="s">
        <v>78</v>
      </c>
      <c r="BK282" s="226">
        <f>ROUND(I282*H282,2)</f>
        <v>0</v>
      </c>
      <c r="BL282" s="23" t="s">
        <v>177</v>
      </c>
      <c r="BM282" s="23" t="s">
        <v>536</v>
      </c>
    </row>
    <row r="283" s="10" customFormat="1" ht="37.44" customHeight="1">
      <c r="B283" s="199"/>
      <c r="C283" s="200"/>
      <c r="D283" s="201" t="s">
        <v>72</v>
      </c>
      <c r="E283" s="202" t="s">
        <v>537</v>
      </c>
      <c r="F283" s="202" t="s">
        <v>538</v>
      </c>
      <c r="G283" s="200"/>
      <c r="H283" s="200"/>
      <c r="I283" s="203"/>
      <c r="J283" s="204">
        <f>BK283</f>
        <v>0</v>
      </c>
      <c r="K283" s="200"/>
      <c r="L283" s="205"/>
      <c r="M283" s="206"/>
      <c r="N283" s="207"/>
      <c r="O283" s="207"/>
      <c r="P283" s="208">
        <f>P284+P291+P307+P310+P333+P344</f>
        <v>0</v>
      </c>
      <c r="Q283" s="207"/>
      <c r="R283" s="208">
        <f>R284+R291+R307+R310+R333+R344</f>
        <v>0.27759045999999998</v>
      </c>
      <c r="S283" s="207"/>
      <c r="T283" s="209">
        <f>T284+T291+T307+T310+T333+T344</f>
        <v>0.30825919999999996</v>
      </c>
      <c r="AR283" s="210" t="s">
        <v>87</v>
      </c>
      <c r="AT283" s="211" t="s">
        <v>72</v>
      </c>
      <c r="AU283" s="211" t="s">
        <v>73</v>
      </c>
      <c r="AY283" s="210" t="s">
        <v>170</v>
      </c>
      <c r="BK283" s="212">
        <f>BK284+BK291+BK307+BK310+BK333+BK344</f>
        <v>0</v>
      </c>
    </row>
    <row r="284" s="10" customFormat="1" ht="19.92" customHeight="1">
      <c r="B284" s="199"/>
      <c r="C284" s="200"/>
      <c r="D284" s="201" t="s">
        <v>72</v>
      </c>
      <c r="E284" s="213" t="s">
        <v>539</v>
      </c>
      <c r="F284" s="213" t="s">
        <v>540</v>
      </c>
      <c r="G284" s="200"/>
      <c r="H284" s="200"/>
      <c r="I284" s="203"/>
      <c r="J284" s="214">
        <f>BK284</f>
        <v>0</v>
      </c>
      <c r="K284" s="200"/>
      <c r="L284" s="205"/>
      <c r="M284" s="206"/>
      <c r="N284" s="207"/>
      <c r="O284" s="207"/>
      <c r="P284" s="208">
        <f>SUM(P285:P290)</f>
        <v>0</v>
      </c>
      <c r="Q284" s="207"/>
      <c r="R284" s="208">
        <f>SUM(R285:R290)</f>
        <v>0.047527460000000001</v>
      </c>
      <c r="S284" s="207"/>
      <c r="T284" s="209">
        <f>SUM(T285:T290)</f>
        <v>0</v>
      </c>
      <c r="AR284" s="210" t="s">
        <v>87</v>
      </c>
      <c r="AT284" s="211" t="s">
        <v>72</v>
      </c>
      <c r="AU284" s="211" t="s">
        <v>78</v>
      </c>
      <c r="AY284" s="210" t="s">
        <v>170</v>
      </c>
      <c r="BK284" s="212">
        <f>SUM(BK285:BK290)</f>
        <v>0</v>
      </c>
    </row>
    <row r="285" s="1" customFormat="1" ht="25.5" customHeight="1">
      <c r="B285" s="45"/>
      <c r="C285" s="215" t="s">
        <v>541</v>
      </c>
      <c r="D285" s="215" t="s">
        <v>172</v>
      </c>
      <c r="E285" s="216" t="s">
        <v>542</v>
      </c>
      <c r="F285" s="217" t="s">
        <v>543</v>
      </c>
      <c r="G285" s="218" t="s">
        <v>175</v>
      </c>
      <c r="H285" s="219">
        <v>59.853999999999999</v>
      </c>
      <c r="I285" s="220"/>
      <c r="J285" s="221">
        <f>ROUND(I285*H285,2)</f>
        <v>0</v>
      </c>
      <c r="K285" s="217" t="s">
        <v>544</v>
      </c>
      <c r="L285" s="71"/>
      <c r="M285" s="222" t="s">
        <v>23</v>
      </c>
      <c r="N285" s="223" t="s">
        <v>44</v>
      </c>
      <c r="O285" s="46"/>
      <c r="P285" s="224">
        <f>O285*H285</f>
        <v>0</v>
      </c>
      <c r="Q285" s="224">
        <v>0.00059000000000000003</v>
      </c>
      <c r="R285" s="224">
        <f>Q285*H285</f>
        <v>0.035313860000000002</v>
      </c>
      <c r="S285" s="224">
        <v>0</v>
      </c>
      <c r="T285" s="225">
        <f>S285*H285</f>
        <v>0</v>
      </c>
      <c r="AR285" s="23" t="s">
        <v>254</v>
      </c>
      <c r="AT285" s="23" t="s">
        <v>172</v>
      </c>
      <c r="AU285" s="23" t="s">
        <v>87</v>
      </c>
      <c r="AY285" s="23" t="s">
        <v>170</v>
      </c>
      <c r="BE285" s="226">
        <f>IF(N285="základní",J285,0)</f>
        <v>0</v>
      </c>
      <c r="BF285" s="226">
        <f>IF(N285="snížená",J285,0)</f>
        <v>0</v>
      </c>
      <c r="BG285" s="226">
        <f>IF(N285="zákl. přenesená",J285,0)</f>
        <v>0</v>
      </c>
      <c r="BH285" s="226">
        <f>IF(N285="sníž. přenesená",J285,0)</f>
        <v>0</v>
      </c>
      <c r="BI285" s="226">
        <f>IF(N285="nulová",J285,0)</f>
        <v>0</v>
      </c>
      <c r="BJ285" s="23" t="s">
        <v>78</v>
      </c>
      <c r="BK285" s="226">
        <f>ROUND(I285*H285,2)</f>
        <v>0</v>
      </c>
      <c r="BL285" s="23" t="s">
        <v>254</v>
      </c>
      <c r="BM285" s="23" t="s">
        <v>545</v>
      </c>
    </row>
    <row r="286" s="11" customFormat="1">
      <c r="B286" s="227"/>
      <c r="C286" s="228"/>
      <c r="D286" s="229" t="s">
        <v>179</v>
      </c>
      <c r="E286" s="230" t="s">
        <v>23</v>
      </c>
      <c r="F286" s="231" t="s">
        <v>546</v>
      </c>
      <c r="G286" s="228"/>
      <c r="H286" s="232">
        <v>59.853999999999999</v>
      </c>
      <c r="I286" s="233"/>
      <c r="J286" s="228"/>
      <c r="K286" s="228"/>
      <c r="L286" s="234"/>
      <c r="M286" s="235"/>
      <c r="N286" s="236"/>
      <c r="O286" s="236"/>
      <c r="P286" s="236"/>
      <c r="Q286" s="236"/>
      <c r="R286" s="236"/>
      <c r="S286" s="236"/>
      <c r="T286" s="237"/>
      <c r="AT286" s="238" t="s">
        <v>179</v>
      </c>
      <c r="AU286" s="238" t="s">
        <v>87</v>
      </c>
      <c r="AV286" s="11" t="s">
        <v>87</v>
      </c>
      <c r="AW286" s="11" t="s">
        <v>36</v>
      </c>
      <c r="AX286" s="11" t="s">
        <v>78</v>
      </c>
      <c r="AY286" s="238" t="s">
        <v>170</v>
      </c>
    </row>
    <row r="287" s="1" customFormat="1" ht="16.5" customHeight="1">
      <c r="B287" s="45"/>
      <c r="C287" s="215" t="s">
        <v>547</v>
      </c>
      <c r="D287" s="215" t="s">
        <v>172</v>
      </c>
      <c r="E287" s="216" t="s">
        <v>548</v>
      </c>
      <c r="F287" s="217" t="s">
        <v>549</v>
      </c>
      <c r="G287" s="218" t="s">
        <v>217</v>
      </c>
      <c r="H287" s="219">
        <v>43.619999999999997</v>
      </c>
      <c r="I287" s="220"/>
      <c r="J287" s="221">
        <f>ROUND(I287*H287,2)</f>
        <v>0</v>
      </c>
      <c r="K287" s="217" t="s">
        <v>544</v>
      </c>
      <c r="L287" s="71"/>
      <c r="M287" s="222" t="s">
        <v>23</v>
      </c>
      <c r="N287" s="223" t="s">
        <v>44</v>
      </c>
      <c r="O287" s="46"/>
      <c r="P287" s="224">
        <f>O287*H287</f>
        <v>0</v>
      </c>
      <c r="Q287" s="224">
        <v>0.00027999999999999998</v>
      </c>
      <c r="R287" s="224">
        <f>Q287*H287</f>
        <v>0.012213599999999998</v>
      </c>
      <c r="S287" s="224">
        <v>0</v>
      </c>
      <c r="T287" s="225">
        <f>S287*H287</f>
        <v>0</v>
      </c>
      <c r="AR287" s="23" t="s">
        <v>254</v>
      </c>
      <c r="AT287" s="23" t="s">
        <v>172</v>
      </c>
      <c r="AU287" s="23" t="s">
        <v>87</v>
      </c>
      <c r="AY287" s="23" t="s">
        <v>170</v>
      </c>
      <c r="BE287" s="226">
        <f>IF(N287="základní",J287,0)</f>
        <v>0</v>
      </c>
      <c r="BF287" s="226">
        <f>IF(N287="snížená",J287,0)</f>
        <v>0</v>
      </c>
      <c r="BG287" s="226">
        <f>IF(N287="zákl. přenesená",J287,0)</f>
        <v>0</v>
      </c>
      <c r="BH287" s="226">
        <f>IF(N287="sníž. přenesená",J287,0)</f>
        <v>0</v>
      </c>
      <c r="BI287" s="226">
        <f>IF(N287="nulová",J287,0)</f>
        <v>0</v>
      </c>
      <c r="BJ287" s="23" t="s">
        <v>78</v>
      </c>
      <c r="BK287" s="226">
        <f>ROUND(I287*H287,2)</f>
        <v>0</v>
      </c>
      <c r="BL287" s="23" t="s">
        <v>254</v>
      </c>
      <c r="BM287" s="23" t="s">
        <v>550</v>
      </c>
    </row>
    <row r="288" s="11" customFormat="1">
      <c r="B288" s="227"/>
      <c r="C288" s="228"/>
      <c r="D288" s="229" t="s">
        <v>179</v>
      </c>
      <c r="E288" s="230" t="s">
        <v>23</v>
      </c>
      <c r="F288" s="231" t="s">
        <v>551</v>
      </c>
      <c r="G288" s="228"/>
      <c r="H288" s="232">
        <v>43.619999999999997</v>
      </c>
      <c r="I288" s="233"/>
      <c r="J288" s="228"/>
      <c r="K288" s="228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179</v>
      </c>
      <c r="AU288" s="238" t="s">
        <v>87</v>
      </c>
      <c r="AV288" s="11" t="s">
        <v>87</v>
      </c>
      <c r="AW288" s="11" t="s">
        <v>36</v>
      </c>
      <c r="AX288" s="11" t="s">
        <v>78</v>
      </c>
      <c r="AY288" s="238" t="s">
        <v>170</v>
      </c>
    </row>
    <row r="289" s="1" customFormat="1" ht="38.25" customHeight="1">
      <c r="B289" s="45"/>
      <c r="C289" s="215" t="s">
        <v>552</v>
      </c>
      <c r="D289" s="215" t="s">
        <v>172</v>
      </c>
      <c r="E289" s="216" t="s">
        <v>553</v>
      </c>
      <c r="F289" s="217" t="s">
        <v>554</v>
      </c>
      <c r="G289" s="218" t="s">
        <v>517</v>
      </c>
      <c r="H289" s="219">
        <v>0.048000000000000001</v>
      </c>
      <c r="I289" s="220"/>
      <c r="J289" s="221">
        <f>ROUND(I289*H289,2)</f>
        <v>0</v>
      </c>
      <c r="K289" s="217" t="s">
        <v>176</v>
      </c>
      <c r="L289" s="71"/>
      <c r="M289" s="222" t="s">
        <v>23</v>
      </c>
      <c r="N289" s="223" t="s">
        <v>44</v>
      </c>
      <c r="O289" s="46"/>
      <c r="P289" s="224">
        <f>O289*H289</f>
        <v>0</v>
      </c>
      <c r="Q289" s="224">
        <v>0</v>
      </c>
      <c r="R289" s="224">
        <f>Q289*H289</f>
        <v>0</v>
      </c>
      <c r="S289" s="224">
        <v>0</v>
      </c>
      <c r="T289" s="225">
        <f>S289*H289</f>
        <v>0</v>
      </c>
      <c r="AR289" s="23" t="s">
        <v>254</v>
      </c>
      <c r="AT289" s="23" t="s">
        <v>172</v>
      </c>
      <c r="AU289" s="23" t="s">
        <v>87</v>
      </c>
      <c r="AY289" s="23" t="s">
        <v>170</v>
      </c>
      <c r="BE289" s="226">
        <f>IF(N289="základní",J289,0)</f>
        <v>0</v>
      </c>
      <c r="BF289" s="226">
        <f>IF(N289="snížená",J289,0)</f>
        <v>0</v>
      </c>
      <c r="BG289" s="226">
        <f>IF(N289="zákl. přenesená",J289,0)</f>
        <v>0</v>
      </c>
      <c r="BH289" s="226">
        <f>IF(N289="sníž. přenesená",J289,0)</f>
        <v>0</v>
      </c>
      <c r="BI289" s="226">
        <f>IF(N289="nulová",J289,0)</f>
        <v>0</v>
      </c>
      <c r="BJ289" s="23" t="s">
        <v>78</v>
      </c>
      <c r="BK289" s="226">
        <f>ROUND(I289*H289,2)</f>
        <v>0</v>
      </c>
      <c r="BL289" s="23" t="s">
        <v>254</v>
      </c>
      <c r="BM289" s="23" t="s">
        <v>555</v>
      </c>
    </row>
    <row r="290" s="1" customFormat="1" ht="38.25" customHeight="1">
      <c r="B290" s="45"/>
      <c r="C290" s="215" t="s">
        <v>556</v>
      </c>
      <c r="D290" s="215" t="s">
        <v>172</v>
      </c>
      <c r="E290" s="216" t="s">
        <v>557</v>
      </c>
      <c r="F290" s="217" t="s">
        <v>558</v>
      </c>
      <c r="G290" s="218" t="s">
        <v>517</v>
      </c>
      <c r="H290" s="219">
        <v>0.048000000000000001</v>
      </c>
      <c r="I290" s="220"/>
      <c r="J290" s="221">
        <f>ROUND(I290*H290,2)</f>
        <v>0</v>
      </c>
      <c r="K290" s="217" t="s">
        <v>176</v>
      </c>
      <c r="L290" s="71"/>
      <c r="M290" s="222" t="s">
        <v>23</v>
      </c>
      <c r="N290" s="223" t="s">
        <v>44</v>
      </c>
      <c r="O290" s="46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AR290" s="23" t="s">
        <v>254</v>
      </c>
      <c r="AT290" s="23" t="s">
        <v>172</v>
      </c>
      <c r="AU290" s="23" t="s">
        <v>87</v>
      </c>
      <c r="AY290" s="23" t="s">
        <v>170</v>
      </c>
      <c r="BE290" s="226">
        <f>IF(N290="základní",J290,0)</f>
        <v>0</v>
      </c>
      <c r="BF290" s="226">
        <f>IF(N290="snížená",J290,0)</f>
        <v>0</v>
      </c>
      <c r="BG290" s="226">
        <f>IF(N290="zákl. přenesená",J290,0)</f>
        <v>0</v>
      </c>
      <c r="BH290" s="226">
        <f>IF(N290="sníž. přenesená",J290,0)</f>
        <v>0</v>
      </c>
      <c r="BI290" s="226">
        <f>IF(N290="nulová",J290,0)</f>
        <v>0</v>
      </c>
      <c r="BJ290" s="23" t="s">
        <v>78</v>
      </c>
      <c r="BK290" s="226">
        <f>ROUND(I290*H290,2)</f>
        <v>0</v>
      </c>
      <c r="BL290" s="23" t="s">
        <v>254</v>
      </c>
      <c r="BM290" s="23" t="s">
        <v>559</v>
      </c>
    </row>
    <row r="291" s="10" customFormat="1" ht="29.88" customHeight="1">
      <c r="B291" s="199"/>
      <c r="C291" s="200"/>
      <c r="D291" s="201" t="s">
        <v>72</v>
      </c>
      <c r="E291" s="213" t="s">
        <v>560</v>
      </c>
      <c r="F291" s="213" t="s">
        <v>561</v>
      </c>
      <c r="G291" s="200"/>
      <c r="H291" s="200"/>
      <c r="I291" s="203"/>
      <c r="J291" s="214">
        <f>BK291</f>
        <v>0</v>
      </c>
      <c r="K291" s="200"/>
      <c r="L291" s="205"/>
      <c r="M291" s="206"/>
      <c r="N291" s="207"/>
      <c r="O291" s="207"/>
      <c r="P291" s="208">
        <f>SUM(P292:P306)</f>
        <v>0</v>
      </c>
      <c r="Q291" s="207"/>
      <c r="R291" s="208">
        <f>SUM(R292:R306)</f>
        <v>0.10817279999999999</v>
      </c>
      <c r="S291" s="207"/>
      <c r="T291" s="209">
        <f>SUM(T292:T306)</f>
        <v>0</v>
      </c>
      <c r="AR291" s="210" t="s">
        <v>87</v>
      </c>
      <c r="AT291" s="211" t="s">
        <v>72</v>
      </c>
      <c r="AU291" s="211" t="s">
        <v>78</v>
      </c>
      <c r="AY291" s="210" t="s">
        <v>170</v>
      </c>
      <c r="BK291" s="212">
        <f>SUM(BK292:BK306)</f>
        <v>0</v>
      </c>
    </row>
    <row r="292" s="1" customFormat="1" ht="51" customHeight="1">
      <c r="B292" s="45"/>
      <c r="C292" s="215" t="s">
        <v>562</v>
      </c>
      <c r="D292" s="215" t="s">
        <v>172</v>
      </c>
      <c r="E292" s="216" t="s">
        <v>563</v>
      </c>
      <c r="F292" s="217" t="s">
        <v>564</v>
      </c>
      <c r="G292" s="218" t="s">
        <v>217</v>
      </c>
      <c r="H292" s="219">
        <v>18.219999999999999</v>
      </c>
      <c r="I292" s="220"/>
      <c r="J292" s="221">
        <f>ROUND(I292*H292,2)</f>
        <v>0</v>
      </c>
      <c r="K292" s="217" t="s">
        <v>23</v>
      </c>
      <c r="L292" s="71"/>
      <c r="M292" s="222" t="s">
        <v>23</v>
      </c>
      <c r="N292" s="223" t="s">
        <v>44</v>
      </c>
      <c r="O292" s="46"/>
      <c r="P292" s="224">
        <f>O292*H292</f>
        <v>0</v>
      </c>
      <c r="Q292" s="224">
        <v>0.0014400000000000001</v>
      </c>
      <c r="R292" s="224">
        <f>Q292*H292</f>
        <v>0.026236800000000001</v>
      </c>
      <c r="S292" s="224">
        <v>0</v>
      </c>
      <c r="T292" s="225">
        <f>S292*H292</f>
        <v>0</v>
      </c>
      <c r="AR292" s="23" t="s">
        <v>254</v>
      </c>
      <c r="AT292" s="23" t="s">
        <v>172</v>
      </c>
      <c r="AU292" s="23" t="s">
        <v>87</v>
      </c>
      <c r="AY292" s="23" t="s">
        <v>170</v>
      </c>
      <c r="BE292" s="226">
        <f>IF(N292="základní",J292,0)</f>
        <v>0</v>
      </c>
      <c r="BF292" s="226">
        <f>IF(N292="snížená",J292,0)</f>
        <v>0</v>
      </c>
      <c r="BG292" s="226">
        <f>IF(N292="zákl. přenesená",J292,0)</f>
        <v>0</v>
      </c>
      <c r="BH292" s="226">
        <f>IF(N292="sníž. přenesená",J292,0)</f>
        <v>0</v>
      </c>
      <c r="BI292" s="226">
        <f>IF(N292="nulová",J292,0)</f>
        <v>0</v>
      </c>
      <c r="BJ292" s="23" t="s">
        <v>78</v>
      </c>
      <c r="BK292" s="226">
        <f>ROUND(I292*H292,2)</f>
        <v>0</v>
      </c>
      <c r="BL292" s="23" t="s">
        <v>254</v>
      </c>
      <c r="BM292" s="23" t="s">
        <v>565</v>
      </c>
    </row>
    <row r="293" s="1" customFormat="1">
      <c r="B293" s="45"/>
      <c r="C293" s="73"/>
      <c r="D293" s="229" t="s">
        <v>315</v>
      </c>
      <c r="E293" s="73"/>
      <c r="F293" s="260" t="s">
        <v>566</v>
      </c>
      <c r="G293" s="73"/>
      <c r="H293" s="73"/>
      <c r="I293" s="186"/>
      <c r="J293" s="73"/>
      <c r="K293" s="73"/>
      <c r="L293" s="71"/>
      <c r="M293" s="261"/>
      <c r="N293" s="46"/>
      <c r="O293" s="46"/>
      <c r="P293" s="46"/>
      <c r="Q293" s="46"/>
      <c r="R293" s="46"/>
      <c r="S293" s="46"/>
      <c r="T293" s="94"/>
      <c r="AT293" s="23" t="s">
        <v>315</v>
      </c>
      <c r="AU293" s="23" t="s">
        <v>87</v>
      </c>
    </row>
    <row r="294" s="11" customFormat="1">
      <c r="B294" s="227"/>
      <c r="C294" s="228"/>
      <c r="D294" s="229" t="s">
        <v>179</v>
      </c>
      <c r="E294" s="230" t="s">
        <v>23</v>
      </c>
      <c r="F294" s="231" t="s">
        <v>567</v>
      </c>
      <c r="G294" s="228"/>
      <c r="H294" s="232">
        <v>18.219999999999999</v>
      </c>
      <c r="I294" s="233"/>
      <c r="J294" s="228"/>
      <c r="K294" s="228"/>
      <c r="L294" s="234"/>
      <c r="M294" s="235"/>
      <c r="N294" s="236"/>
      <c r="O294" s="236"/>
      <c r="P294" s="236"/>
      <c r="Q294" s="236"/>
      <c r="R294" s="236"/>
      <c r="S294" s="236"/>
      <c r="T294" s="237"/>
      <c r="AT294" s="238" t="s">
        <v>179</v>
      </c>
      <c r="AU294" s="238" t="s">
        <v>87</v>
      </c>
      <c r="AV294" s="11" t="s">
        <v>87</v>
      </c>
      <c r="AW294" s="11" t="s">
        <v>36</v>
      </c>
      <c r="AX294" s="11" t="s">
        <v>78</v>
      </c>
      <c r="AY294" s="238" t="s">
        <v>170</v>
      </c>
    </row>
    <row r="295" s="1" customFormat="1" ht="25.5" customHeight="1">
      <c r="B295" s="45"/>
      <c r="C295" s="215" t="s">
        <v>568</v>
      </c>
      <c r="D295" s="215" t="s">
        <v>172</v>
      </c>
      <c r="E295" s="216" t="s">
        <v>569</v>
      </c>
      <c r="F295" s="217" t="s">
        <v>570</v>
      </c>
      <c r="G295" s="218" t="s">
        <v>280</v>
      </c>
      <c r="H295" s="219">
        <v>4</v>
      </c>
      <c r="I295" s="220"/>
      <c r="J295" s="221">
        <f>ROUND(I295*H295,2)</f>
        <v>0</v>
      </c>
      <c r="K295" s="217" t="s">
        <v>23</v>
      </c>
      <c r="L295" s="71"/>
      <c r="M295" s="222" t="s">
        <v>23</v>
      </c>
      <c r="N295" s="223" t="s">
        <v>44</v>
      </c>
      <c r="O295" s="46"/>
      <c r="P295" s="224">
        <f>O295*H295</f>
        <v>0</v>
      </c>
      <c r="Q295" s="224">
        <v>0.0014400000000000001</v>
      </c>
      <c r="R295" s="224">
        <f>Q295*H295</f>
        <v>0.0057600000000000004</v>
      </c>
      <c r="S295" s="224">
        <v>0</v>
      </c>
      <c r="T295" s="225">
        <f>S295*H295</f>
        <v>0</v>
      </c>
      <c r="AR295" s="23" t="s">
        <v>254</v>
      </c>
      <c r="AT295" s="23" t="s">
        <v>172</v>
      </c>
      <c r="AU295" s="23" t="s">
        <v>87</v>
      </c>
      <c r="AY295" s="23" t="s">
        <v>170</v>
      </c>
      <c r="BE295" s="226">
        <f>IF(N295="základní",J295,0)</f>
        <v>0</v>
      </c>
      <c r="BF295" s="226">
        <f>IF(N295="snížená",J295,0)</f>
        <v>0</v>
      </c>
      <c r="BG295" s="226">
        <f>IF(N295="zákl. přenesená",J295,0)</f>
        <v>0</v>
      </c>
      <c r="BH295" s="226">
        <f>IF(N295="sníž. přenesená",J295,0)</f>
        <v>0</v>
      </c>
      <c r="BI295" s="226">
        <f>IF(N295="nulová",J295,0)</f>
        <v>0</v>
      </c>
      <c r="BJ295" s="23" t="s">
        <v>78</v>
      </c>
      <c r="BK295" s="226">
        <f>ROUND(I295*H295,2)</f>
        <v>0</v>
      </c>
      <c r="BL295" s="23" t="s">
        <v>254</v>
      </c>
      <c r="BM295" s="23" t="s">
        <v>571</v>
      </c>
    </row>
    <row r="296" s="1" customFormat="1">
      <c r="B296" s="45"/>
      <c r="C296" s="73"/>
      <c r="D296" s="229" t="s">
        <v>315</v>
      </c>
      <c r="E296" s="73"/>
      <c r="F296" s="260" t="s">
        <v>566</v>
      </c>
      <c r="G296" s="73"/>
      <c r="H296" s="73"/>
      <c r="I296" s="186"/>
      <c r="J296" s="73"/>
      <c r="K296" s="73"/>
      <c r="L296" s="71"/>
      <c r="M296" s="261"/>
      <c r="N296" s="46"/>
      <c r="O296" s="46"/>
      <c r="P296" s="46"/>
      <c r="Q296" s="46"/>
      <c r="R296" s="46"/>
      <c r="S296" s="46"/>
      <c r="T296" s="94"/>
      <c r="AT296" s="23" t="s">
        <v>315</v>
      </c>
      <c r="AU296" s="23" t="s">
        <v>87</v>
      </c>
    </row>
    <row r="297" s="1" customFormat="1" ht="51" customHeight="1">
      <c r="B297" s="45"/>
      <c r="C297" s="215" t="s">
        <v>572</v>
      </c>
      <c r="D297" s="215" t="s">
        <v>172</v>
      </c>
      <c r="E297" s="216" t="s">
        <v>573</v>
      </c>
      <c r="F297" s="217" t="s">
        <v>574</v>
      </c>
      <c r="G297" s="218" t="s">
        <v>217</v>
      </c>
      <c r="H297" s="219">
        <v>26.899999999999999</v>
      </c>
      <c r="I297" s="220"/>
      <c r="J297" s="221">
        <f>ROUND(I297*H297,2)</f>
        <v>0</v>
      </c>
      <c r="K297" s="217" t="s">
        <v>23</v>
      </c>
      <c r="L297" s="71"/>
      <c r="M297" s="222" t="s">
        <v>23</v>
      </c>
      <c r="N297" s="223" t="s">
        <v>44</v>
      </c>
      <c r="O297" s="46"/>
      <c r="P297" s="224">
        <f>O297*H297</f>
        <v>0</v>
      </c>
      <c r="Q297" s="224">
        <v>0.0014400000000000001</v>
      </c>
      <c r="R297" s="224">
        <f>Q297*H297</f>
        <v>0.038736</v>
      </c>
      <c r="S297" s="224">
        <v>0</v>
      </c>
      <c r="T297" s="225">
        <f>S297*H297</f>
        <v>0</v>
      </c>
      <c r="AR297" s="23" t="s">
        <v>254</v>
      </c>
      <c r="AT297" s="23" t="s">
        <v>172</v>
      </c>
      <c r="AU297" s="23" t="s">
        <v>87</v>
      </c>
      <c r="AY297" s="23" t="s">
        <v>170</v>
      </c>
      <c r="BE297" s="226">
        <f>IF(N297="základní",J297,0)</f>
        <v>0</v>
      </c>
      <c r="BF297" s="226">
        <f>IF(N297="snížená",J297,0)</f>
        <v>0</v>
      </c>
      <c r="BG297" s="226">
        <f>IF(N297="zákl. přenesená",J297,0)</f>
        <v>0</v>
      </c>
      <c r="BH297" s="226">
        <f>IF(N297="sníž. přenesená",J297,0)</f>
        <v>0</v>
      </c>
      <c r="BI297" s="226">
        <f>IF(N297="nulová",J297,0)</f>
        <v>0</v>
      </c>
      <c r="BJ297" s="23" t="s">
        <v>78</v>
      </c>
      <c r="BK297" s="226">
        <f>ROUND(I297*H297,2)</f>
        <v>0</v>
      </c>
      <c r="BL297" s="23" t="s">
        <v>254</v>
      </c>
      <c r="BM297" s="23" t="s">
        <v>575</v>
      </c>
    </row>
    <row r="298" s="1" customFormat="1">
      <c r="B298" s="45"/>
      <c r="C298" s="73"/>
      <c r="D298" s="229" t="s">
        <v>315</v>
      </c>
      <c r="E298" s="73"/>
      <c r="F298" s="260" t="s">
        <v>566</v>
      </c>
      <c r="G298" s="73"/>
      <c r="H298" s="73"/>
      <c r="I298" s="186"/>
      <c r="J298" s="73"/>
      <c r="K298" s="73"/>
      <c r="L298" s="71"/>
      <c r="M298" s="261"/>
      <c r="N298" s="46"/>
      <c r="O298" s="46"/>
      <c r="P298" s="46"/>
      <c r="Q298" s="46"/>
      <c r="R298" s="46"/>
      <c r="S298" s="46"/>
      <c r="T298" s="94"/>
      <c r="AT298" s="23" t="s">
        <v>315</v>
      </c>
      <c r="AU298" s="23" t="s">
        <v>87</v>
      </c>
    </row>
    <row r="299" s="1" customFormat="1" ht="38.25" customHeight="1">
      <c r="B299" s="45"/>
      <c r="C299" s="215" t="s">
        <v>576</v>
      </c>
      <c r="D299" s="215" t="s">
        <v>172</v>
      </c>
      <c r="E299" s="216" t="s">
        <v>577</v>
      </c>
      <c r="F299" s="217" t="s">
        <v>578</v>
      </c>
      <c r="G299" s="218" t="s">
        <v>217</v>
      </c>
      <c r="H299" s="219">
        <v>19.300000000000001</v>
      </c>
      <c r="I299" s="220"/>
      <c r="J299" s="221">
        <f>ROUND(I299*H299,2)</f>
        <v>0</v>
      </c>
      <c r="K299" s="217" t="s">
        <v>23</v>
      </c>
      <c r="L299" s="71"/>
      <c r="M299" s="222" t="s">
        <v>23</v>
      </c>
      <c r="N299" s="223" t="s">
        <v>44</v>
      </c>
      <c r="O299" s="46"/>
      <c r="P299" s="224">
        <f>O299*H299</f>
        <v>0</v>
      </c>
      <c r="Q299" s="224">
        <v>0.0014400000000000001</v>
      </c>
      <c r="R299" s="224">
        <f>Q299*H299</f>
        <v>0.027792000000000004</v>
      </c>
      <c r="S299" s="224">
        <v>0</v>
      </c>
      <c r="T299" s="225">
        <f>S299*H299</f>
        <v>0</v>
      </c>
      <c r="AR299" s="23" t="s">
        <v>254</v>
      </c>
      <c r="AT299" s="23" t="s">
        <v>172</v>
      </c>
      <c r="AU299" s="23" t="s">
        <v>87</v>
      </c>
      <c r="AY299" s="23" t="s">
        <v>170</v>
      </c>
      <c r="BE299" s="226">
        <f>IF(N299="základní",J299,0)</f>
        <v>0</v>
      </c>
      <c r="BF299" s="226">
        <f>IF(N299="snížená",J299,0)</f>
        <v>0</v>
      </c>
      <c r="BG299" s="226">
        <f>IF(N299="zákl. přenesená",J299,0)</f>
        <v>0</v>
      </c>
      <c r="BH299" s="226">
        <f>IF(N299="sníž. přenesená",J299,0)</f>
        <v>0</v>
      </c>
      <c r="BI299" s="226">
        <f>IF(N299="nulová",J299,0)</f>
        <v>0</v>
      </c>
      <c r="BJ299" s="23" t="s">
        <v>78</v>
      </c>
      <c r="BK299" s="226">
        <f>ROUND(I299*H299,2)</f>
        <v>0</v>
      </c>
      <c r="BL299" s="23" t="s">
        <v>254</v>
      </c>
      <c r="BM299" s="23" t="s">
        <v>579</v>
      </c>
    </row>
    <row r="300" s="1" customFormat="1">
      <c r="B300" s="45"/>
      <c r="C300" s="73"/>
      <c r="D300" s="229" t="s">
        <v>315</v>
      </c>
      <c r="E300" s="73"/>
      <c r="F300" s="260" t="s">
        <v>580</v>
      </c>
      <c r="G300" s="73"/>
      <c r="H300" s="73"/>
      <c r="I300" s="186"/>
      <c r="J300" s="73"/>
      <c r="K300" s="73"/>
      <c r="L300" s="71"/>
      <c r="M300" s="261"/>
      <c r="N300" s="46"/>
      <c r="O300" s="46"/>
      <c r="P300" s="46"/>
      <c r="Q300" s="46"/>
      <c r="R300" s="46"/>
      <c r="S300" s="46"/>
      <c r="T300" s="94"/>
      <c r="AT300" s="23" t="s">
        <v>315</v>
      </c>
      <c r="AU300" s="23" t="s">
        <v>87</v>
      </c>
    </row>
    <row r="301" s="11" customFormat="1">
      <c r="B301" s="227"/>
      <c r="C301" s="228"/>
      <c r="D301" s="229" t="s">
        <v>179</v>
      </c>
      <c r="E301" s="230" t="s">
        <v>23</v>
      </c>
      <c r="F301" s="231" t="s">
        <v>581</v>
      </c>
      <c r="G301" s="228"/>
      <c r="H301" s="232">
        <v>19.300000000000001</v>
      </c>
      <c r="I301" s="233"/>
      <c r="J301" s="228"/>
      <c r="K301" s="228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179</v>
      </c>
      <c r="AU301" s="238" t="s">
        <v>87</v>
      </c>
      <c r="AV301" s="11" t="s">
        <v>87</v>
      </c>
      <c r="AW301" s="11" t="s">
        <v>36</v>
      </c>
      <c r="AX301" s="11" t="s">
        <v>78</v>
      </c>
      <c r="AY301" s="238" t="s">
        <v>170</v>
      </c>
    </row>
    <row r="302" s="1" customFormat="1" ht="25.5" customHeight="1">
      <c r="B302" s="45"/>
      <c r="C302" s="215" t="s">
        <v>582</v>
      </c>
      <c r="D302" s="215" t="s">
        <v>172</v>
      </c>
      <c r="E302" s="216" t="s">
        <v>583</v>
      </c>
      <c r="F302" s="217" t="s">
        <v>584</v>
      </c>
      <c r="G302" s="218" t="s">
        <v>217</v>
      </c>
      <c r="H302" s="219">
        <v>4.7000000000000002</v>
      </c>
      <c r="I302" s="220"/>
      <c r="J302" s="221">
        <f>ROUND(I302*H302,2)</f>
        <v>0</v>
      </c>
      <c r="K302" s="217" t="s">
        <v>23</v>
      </c>
      <c r="L302" s="71"/>
      <c r="M302" s="222" t="s">
        <v>23</v>
      </c>
      <c r="N302" s="223" t="s">
        <v>44</v>
      </c>
      <c r="O302" s="46"/>
      <c r="P302" s="224">
        <f>O302*H302</f>
        <v>0</v>
      </c>
      <c r="Q302" s="224">
        <v>0.0014400000000000001</v>
      </c>
      <c r="R302" s="224">
        <f>Q302*H302</f>
        <v>0.0067680000000000006</v>
      </c>
      <c r="S302" s="224">
        <v>0</v>
      </c>
      <c r="T302" s="225">
        <f>S302*H302</f>
        <v>0</v>
      </c>
      <c r="AR302" s="23" t="s">
        <v>254</v>
      </c>
      <c r="AT302" s="23" t="s">
        <v>172</v>
      </c>
      <c r="AU302" s="23" t="s">
        <v>87</v>
      </c>
      <c r="AY302" s="23" t="s">
        <v>170</v>
      </c>
      <c r="BE302" s="226">
        <f>IF(N302="základní",J302,0)</f>
        <v>0</v>
      </c>
      <c r="BF302" s="226">
        <f>IF(N302="snížená",J302,0)</f>
        <v>0</v>
      </c>
      <c r="BG302" s="226">
        <f>IF(N302="zákl. přenesená",J302,0)</f>
        <v>0</v>
      </c>
      <c r="BH302" s="226">
        <f>IF(N302="sníž. přenesená",J302,0)</f>
        <v>0</v>
      </c>
      <c r="BI302" s="226">
        <f>IF(N302="nulová",J302,0)</f>
        <v>0</v>
      </c>
      <c r="BJ302" s="23" t="s">
        <v>78</v>
      </c>
      <c r="BK302" s="226">
        <f>ROUND(I302*H302,2)</f>
        <v>0</v>
      </c>
      <c r="BL302" s="23" t="s">
        <v>254</v>
      </c>
      <c r="BM302" s="23" t="s">
        <v>585</v>
      </c>
    </row>
    <row r="303" s="1" customFormat="1">
      <c r="B303" s="45"/>
      <c r="C303" s="73"/>
      <c r="D303" s="229" t="s">
        <v>315</v>
      </c>
      <c r="E303" s="73"/>
      <c r="F303" s="260" t="s">
        <v>580</v>
      </c>
      <c r="G303" s="73"/>
      <c r="H303" s="73"/>
      <c r="I303" s="186"/>
      <c r="J303" s="73"/>
      <c r="K303" s="73"/>
      <c r="L303" s="71"/>
      <c r="M303" s="261"/>
      <c r="N303" s="46"/>
      <c r="O303" s="46"/>
      <c r="P303" s="46"/>
      <c r="Q303" s="46"/>
      <c r="R303" s="46"/>
      <c r="S303" s="46"/>
      <c r="T303" s="94"/>
      <c r="AT303" s="23" t="s">
        <v>315</v>
      </c>
      <c r="AU303" s="23" t="s">
        <v>87</v>
      </c>
    </row>
    <row r="304" s="11" customFormat="1">
      <c r="B304" s="227"/>
      <c r="C304" s="228"/>
      <c r="D304" s="229" t="s">
        <v>179</v>
      </c>
      <c r="E304" s="230" t="s">
        <v>23</v>
      </c>
      <c r="F304" s="231" t="s">
        <v>586</v>
      </c>
      <c r="G304" s="228"/>
      <c r="H304" s="232">
        <v>4.7000000000000002</v>
      </c>
      <c r="I304" s="233"/>
      <c r="J304" s="228"/>
      <c r="K304" s="228"/>
      <c r="L304" s="234"/>
      <c r="M304" s="235"/>
      <c r="N304" s="236"/>
      <c r="O304" s="236"/>
      <c r="P304" s="236"/>
      <c r="Q304" s="236"/>
      <c r="R304" s="236"/>
      <c r="S304" s="236"/>
      <c r="T304" s="237"/>
      <c r="AT304" s="238" t="s">
        <v>179</v>
      </c>
      <c r="AU304" s="238" t="s">
        <v>87</v>
      </c>
      <c r="AV304" s="11" t="s">
        <v>87</v>
      </c>
      <c r="AW304" s="11" t="s">
        <v>36</v>
      </c>
      <c r="AX304" s="11" t="s">
        <v>78</v>
      </c>
      <c r="AY304" s="238" t="s">
        <v>170</v>
      </c>
    </row>
    <row r="305" s="1" customFormat="1" ht="16.5" customHeight="1">
      <c r="B305" s="45"/>
      <c r="C305" s="215" t="s">
        <v>587</v>
      </c>
      <c r="D305" s="215" t="s">
        <v>172</v>
      </c>
      <c r="E305" s="216" t="s">
        <v>588</v>
      </c>
      <c r="F305" s="217" t="s">
        <v>589</v>
      </c>
      <c r="G305" s="218" t="s">
        <v>280</v>
      </c>
      <c r="H305" s="219">
        <v>2</v>
      </c>
      <c r="I305" s="220"/>
      <c r="J305" s="221">
        <f>ROUND(I305*H305,2)</f>
        <v>0</v>
      </c>
      <c r="K305" s="217" t="s">
        <v>23</v>
      </c>
      <c r="L305" s="71"/>
      <c r="M305" s="222" t="s">
        <v>23</v>
      </c>
      <c r="N305" s="223" t="s">
        <v>44</v>
      </c>
      <c r="O305" s="46"/>
      <c r="P305" s="224">
        <f>O305*H305</f>
        <v>0</v>
      </c>
      <c r="Q305" s="224">
        <v>0.0014400000000000001</v>
      </c>
      <c r="R305" s="224">
        <f>Q305*H305</f>
        <v>0.0028800000000000002</v>
      </c>
      <c r="S305" s="224">
        <v>0</v>
      </c>
      <c r="T305" s="225">
        <f>S305*H305</f>
        <v>0</v>
      </c>
      <c r="AR305" s="23" t="s">
        <v>254</v>
      </c>
      <c r="AT305" s="23" t="s">
        <v>172</v>
      </c>
      <c r="AU305" s="23" t="s">
        <v>87</v>
      </c>
      <c r="AY305" s="23" t="s">
        <v>170</v>
      </c>
      <c r="BE305" s="226">
        <f>IF(N305="základní",J305,0)</f>
        <v>0</v>
      </c>
      <c r="BF305" s="226">
        <f>IF(N305="snížená",J305,0)</f>
        <v>0</v>
      </c>
      <c r="BG305" s="226">
        <f>IF(N305="zákl. přenesená",J305,0)</f>
        <v>0</v>
      </c>
      <c r="BH305" s="226">
        <f>IF(N305="sníž. přenesená",J305,0)</f>
        <v>0</v>
      </c>
      <c r="BI305" s="226">
        <f>IF(N305="nulová",J305,0)</f>
        <v>0</v>
      </c>
      <c r="BJ305" s="23" t="s">
        <v>78</v>
      </c>
      <c r="BK305" s="226">
        <f>ROUND(I305*H305,2)</f>
        <v>0</v>
      </c>
      <c r="BL305" s="23" t="s">
        <v>254</v>
      </c>
      <c r="BM305" s="23" t="s">
        <v>590</v>
      </c>
    </row>
    <row r="306" s="1" customFormat="1">
      <c r="B306" s="45"/>
      <c r="C306" s="73"/>
      <c r="D306" s="229" t="s">
        <v>315</v>
      </c>
      <c r="E306" s="73"/>
      <c r="F306" s="260" t="s">
        <v>580</v>
      </c>
      <c r="G306" s="73"/>
      <c r="H306" s="73"/>
      <c r="I306" s="186"/>
      <c r="J306" s="73"/>
      <c r="K306" s="73"/>
      <c r="L306" s="71"/>
      <c r="M306" s="261"/>
      <c r="N306" s="46"/>
      <c r="O306" s="46"/>
      <c r="P306" s="46"/>
      <c r="Q306" s="46"/>
      <c r="R306" s="46"/>
      <c r="S306" s="46"/>
      <c r="T306" s="94"/>
      <c r="AT306" s="23" t="s">
        <v>315</v>
      </c>
      <c r="AU306" s="23" t="s">
        <v>87</v>
      </c>
    </row>
    <row r="307" s="10" customFormat="1" ht="29.88" customHeight="1">
      <c r="B307" s="199"/>
      <c r="C307" s="200"/>
      <c r="D307" s="201" t="s">
        <v>72</v>
      </c>
      <c r="E307" s="213" t="s">
        <v>591</v>
      </c>
      <c r="F307" s="213" t="s">
        <v>592</v>
      </c>
      <c r="G307" s="200"/>
      <c r="H307" s="200"/>
      <c r="I307" s="203"/>
      <c r="J307" s="214">
        <f>BK307</f>
        <v>0</v>
      </c>
      <c r="K307" s="200"/>
      <c r="L307" s="205"/>
      <c r="M307" s="206"/>
      <c r="N307" s="207"/>
      <c r="O307" s="207"/>
      <c r="P307" s="208">
        <f>SUM(P308:P309)</f>
        <v>0</v>
      </c>
      <c r="Q307" s="207"/>
      <c r="R307" s="208">
        <f>SUM(R308:R309)</f>
        <v>0</v>
      </c>
      <c r="S307" s="207"/>
      <c r="T307" s="209">
        <f>SUM(T308:T309)</f>
        <v>0</v>
      </c>
      <c r="AR307" s="210" t="s">
        <v>87</v>
      </c>
      <c r="AT307" s="211" t="s">
        <v>72</v>
      </c>
      <c r="AU307" s="211" t="s">
        <v>78</v>
      </c>
      <c r="AY307" s="210" t="s">
        <v>170</v>
      </c>
      <c r="BK307" s="212">
        <f>SUM(BK308:BK309)</f>
        <v>0</v>
      </c>
    </row>
    <row r="308" s="1" customFormat="1" ht="25.5" customHeight="1">
      <c r="B308" s="45"/>
      <c r="C308" s="215" t="s">
        <v>593</v>
      </c>
      <c r="D308" s="215" t="s">
        <v>172</v>
      </c>
      <c r="E308" s="216" t="s">
        <v>594</v>
      </c>
      <c r="F308" s="217" t="s">
        <v>595</v>
      </c>
      <c r="G308" s="218" t="s">
        <v>217</v>
      </c>
      <c r="H308" s="219">
        <v>45.119999999999997</v>
      </c>
      <c r="I308" s="220"/>
      <c r="J308" s="221">
        <f>ROUND(I308*H308,2)</f>
        <v>0</v>
      </c>
      <c r="K308" s="217" t="s">
        <v>23</v>
      </c>
      <c r="L308" s="71"/>
      <c r="M308" s="222" t="s">
        <v>23</v>
      </c>
      <c r="N308" s="223" t="s">
        <v>44</v>
      </c>
      <c r="O308" s="46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AR308" s="23" t="s">
        <v>254</v>
      </c>
      <c r="AT308" s="23" t="s">
        <v>172</v>
      </c>
      <c r="AU308" s="23" t="s">
        <v>87</v>
      </c>
      <c r="AY308" s="23" t="s">
        <v>170</v>
      </c>
      <c r="BE308" s="226">
        <f>IF(N308="základní",J308,0)</f>
        <v>0</v>
      </c>
      <c r="BF308" s="226">
        <f>IF(N308="snížená",J308,0)</f>
        <v>0</v>
      </c>
      <c r="BG308" s="226">
        <f>IF(N308="zákl. přenesená",J308,0)</f>
        <v>0</v>
      </c>
      <c r="BH308" s="226">
        <f>IF(N308="sníž. přenesená",J308,0)</f>
        <v>0</v>
      </c>
      <c r="BI308" s="226">
        <f>IF(N308="nulová",J308,0)</f>
        <v>0</v>
      </c>
      <c r="BJ308" s="23" t="s">
        <v>78</v>
      </c>
      <c r="BK308" s="226">
        <f>ROUND(I308*H308,2)</f>
        <v>0</v>
      </c>
      <c r="BL308" s="23" t="s">
        <v>254</v>
      </c>
      <c r="BM308" s="23" t="s">
        <v>596</v>
      </c>
    </row>
    <row r="309" s="11" customFormat="1">
      <c r="B309" s="227"/>
      <c r="C309" s="228"/>
      <c r="D309" s="229" t="s">
        <v>179</v>
      </c>
      <c r="E309" s="230" t="s">
        <v>23</v>
      </c>
      <c r="F309" s="231" t="s">
        <v>107</v>
      </c>
      <c r="G309" s="228"/>
      <c r="H309" s="232">
        <v>45.119999999999997</v>
      </c>
      <c r="I309" s="233"/>
      <c r="J309" s="228"/>
      <c r="K309" s="228"/>
      <c r="L309" s="234"/>
      <c r="M309" s="235"/>
      <c r="N309" s="236"/>
      <c r="O309" s="236"/>
      <c r="P309" s="236"/>
      <c r="Q309" s="236"/>
      <c r="R309" s="236"/>
      <c r="S309" s="236"/>
      <c r="T309" s="237"/>
      <c r="AT309" s="238" t="s">
        <v>179</v>
      </c>
      <c r="AU309" s="238" t="s">
        <v>87</v>
      </c>
      <c r="AV309" s="11" t="s">
        <v>87</v>
      </c>
      <c r="AW309" s="11" t="s">
        <v>36</v>
      </c>
      <c r="AX309" s="11" t="s">
        <v>78</v>
      </c>
      <c r="AY309" s="238" t="s">
        <v>170</v>
      </c>
    </row>
    <row r="310" s="10" customFormat="1" ht="29.88" customHeight="1">
      <c r="B310" s="199"/>
      <c r="C310" s="200"/>
      <c r="D310" s="201" t="s">
        <v>72</v>
      </c>
      <c r="E310" s="213" t="s">
        <v>597</v>
      </c>
      <c r="F310" s="213" t="s">
        <v>598</v>
      </c>
      <c r="G310" s="200"/>
      <c r="H310" s="200"/>
      <c r="I310" s="203"/>
      <c r="J310" s="214">
        <f>BK310</f>
        <v>0</v>
      </c>
      <c r="K310" s="200"/>
      <c r="L310" s="205"/>
      <c r="M310" s="206"/>
      <c r="N310" s="207"/>
      <c r="O310" s="207"/>
      <c r="P310" s="208">
        <f>SUM(P311:P332)</f>
        <v>0</v>
      </c>
      <c r="Q310" s="207"/>
      <c r="R310" s="208">
        <f>SUM(R311:R332)</f>
        <v>0.10082749999999999</v>
      </c>
      <c r="S310" s="207"/>
      <c r="T310" s="209">
        <f>SUM(T311:T332)</f>
        <v>0.25305919999999998</v>
      </c>
      <c r="AR310" s="210" t="s">
        <v>87</v>
      </c>
      <c r="AT310" s="211" t="s">
        <v>72</v>
      </c>
      <c r="AU310" s="211" t="s">
        <v>78</v>
      </c>
      <c r="AY310" s="210" t="s">
        <v>170</v>
      </c>
      <c r="BK310" s="212">
        <f>SUM(BK311:BK332)</f>
        <v>0</v>
      </c>
    </row>
    <row r="311" s="1" customFormat="1" ht="25.5" customHeight="1">
      <c r="B311" s="45"/>
      <c r="C311" s="215" t="s">
        <v>599</v>
      </c>
      <c r="D311" s="215" t="s">
        <v>172</v>
      </c>
      <c r="E311" s="216" t="s">
        <v>600</v>
      </c>
      <c r="F311" s="217" t="s">
        <v>601</v>
      </c>
      <c r="G311" s="218" t="s">
        <v>217</v>
      </c>
      <c r="H311" s="219">
        <v>27.100000000000001</v>
      </c>
      <c r="I311" s="220"/>
      <c r="J311" s="221">
        <f>ROUND(I311*H311,2)</f>
        <v>0</v>
      </c>
      <c r="K311" s="217" t="s">
        <v>176</v>
      </c>
      <c r="L311" s="71"/>
      <c r="M311" s="222" t="s">
        <v>23</v>
      </c>
      <c r="N311" s="223" t="s">
        <v>44</v>
      </c>
      <c r="O311" s="46"/>
      <c r="P311" s="224">
        <f>O311*H311</f>
        <v>0</v>
      </c>
      <c r="Q311" s="224">
        <v>0</v>
      </c>
      <c r="R311" s="224">
        <f>Q311*H311</f>
        <v>0</v>
      </c>
      <c r="S311" s="224">
        <v>0.0017700000000000001</v>
      </c>
      <c r="T311" s="225">
        <f>S311*H311</f>
        <v>0.047967000000000003</v>
      </c>
      <c r="AR311" s="23" t="s">
        <v>254</v>
      </c>
      <c r="AT311" s="23" t="s">
        <v>172</v>
      </c>
      <c r="AU311" s="23" t="s">
        <v>87</v>
      </c>
      <c r="AY311" s="23" t="s">
        <v>170</v>
      </c>
      <c r="BE311" s="226">
        <f>IF(N311="základní",J311,0)</f>
        <v>0</v>
      </c>
      <c r="BF311" s="226">
        <f>IF(N311="snížená",J311,0)</f>
        <v>0</v>
      </c>
      <c r="BG311" s="226">
        <f>IF(N311="zákl. přenesená",J311,0)</f>
        <v>0</v>
      </c>
      <c r="BH311" s="226">
        <f>IF(N311="sníž. přenesená",J311,0)</f>
        <v>0</v>
      </c>
      <c r="BI311" s="226">
        <f>IF(N311="nulová",J311,0)</f>
        <v>0</v>
      </c>
      <c r="BJ311" s="23" t="s">
        <v>78</v>
      </c>
      <c r="BK311" s="226">
        <f>ROUND(I311*H311,2)</f>
        <v>0</v>
      </c>
      <c r="BL311" s="23" t="s">
        <v>254</v>
      </c>
      <c r="BM311" s="23" t="s">
        <v>602</v>
      </c>
    </row>
    <row r="312" s="1" customFormat="1" ht="25.5" customHeight="1">
      <c r="B312" s="45"/>
      <c r="C312" s="215" t="s">
        <v>603</v>
      </c>
      <c r="D312" s="215" t="s">
        <v>172</v>
      </c>
      <c r="E312" s="216" t="s">
        <v>604</v>
      </c>
      <c r="F312" s="217" t="s">
        <v>605</v>
      </c>
      <c r="G312" s="218" t="s">
        <v>217</v>
      </c>
      <c r="H312" s="219">
        <v>16.719999999999999</v>
      </c>
      <c r="I312" s="220"/>
      <c r="J312" s="221">
        <f>ROUND(I312*H312,2)</f>
        <v>0</v>
      </c>
      <c r="K312" s="217" t="s">
        <v>176</v>
      </c>
      <c r="L312" s="71"/>
      <c r="M312" s="222" t="s">
        <v>23</v>
      </c>
      <c r="N312" s="223" t="s">
        <v>44</v>
      </c>
      <c r="O312" s="46"/>
      <c r="P312" s="224">
        <f>O312*H312</f>
        <v>0</v>
      </c>
      <c r="Q312" s="224">
        <v>0</v>
      </c>
      <c r="R312" s="224">
        <f>Q312*H312</f>
        <v>0</v>
      </c>
      <c r="S312" s="224">
        <v>0.00191</v>
      </c>
      <c r="T312" s="225">
        <f>S312*H312</f>
        <v>0.031935199999999997</v>
      </c>
      <c r="AR312" s="23" t="s">
        <v>254</v>
      </c>
      <c r="AT312" s="23" t="s">
        <v>172</v>
      </c>
      <c r="AU312" s="23" t="s">
        <v>87</v>
      </c>
      <c r="AY312" s="23" t="s">
        <v>170</v>
      </c>
      <c r="BE312" s="226">
        <f>IF(N312="základní",J312,0)</f>
        <v>0</v>
      </c>
      <c r="BF312" s="226">
        <f>IF(N312="snížená",J312,0)</f>
        <v>0</v>
      </c>
      <c r="BG312" s="226">
        <f>IF(N312="zákl. přenesená",J312,0)</f>
        <v>0</v>
      </c>
      <c r="BH312" s="226">
        <f>IF(N312="sníž. přenesená",J312,0)</f>
        <v>0</v>
      </c>
      <c r="BI312" s="226">
        <f>IF(N312="nulová",J312,0)</f>
        <v>0</v>
      </c>
      <c r="BJ312" s="23" t="s">
        <v>78</v>
      </c>
      <c r="BK312" s="226">
        <f>ROUND(I312*H312,2)</f>
        <v>0</v>
      </c>
      <c r="BL312" s="23" t="s">
        <v>254</v>
      </c>
      <c r="BM312" s="23" t="s">
        <v>606</v>
      </c>
    </row>
    <row r="313" s="11" customFormat="1">
      <c r="B313" s="227"/>
      <c r="C313" s="228"/>
      <c r="D313" s="229" t="s">
        <v>179</v>
      </c>
      <c r="E313" s="230" t="s">
        <v>23</v>
      </c>
      <c r="F313" s="231" t="s">
        <v>607</v>
      </c>
      <c r="G313" s="228"/>
      <c r="H313" s="232">
        <v>16.719999999999999</v>
      </c>
      <c r="I313" s="233"/>
      <c r="J313" s="228"/>
      <c r="K313" s="228"/>
      <c r="L313" s="234"/>
      <c r="M313" s="235"/>
      <c r="N313" s="236"/>
      <c r="O313" s="236"/>
      <c r="P313" s="236"/>
      <c r="Q313" s="236"/>
      <c r="R313" s="236"/>
      <c r="S313" s="236"/>
      <c r="T313" s="237"/>
      <c r="AT313" s="238" t="s">
        <v>179</v>
      </c>
      <c r="AU313" s="238" t="s">
        <v>87</v>
      </c>
      <c r="AV313" s="11" t="s">
        <v>87</v>
      </c>
      <c r="AW313" s="11" t="s">
        <v>36</v>
      </c>
      <c r="AX313" s="11" t="s">
        <v>78</v>
      </c>
      <c r="AY313" s="238" t="s">
        <v>170</v>
      </c>
    </row>
    <row r="314" s="1" customFormat="1" ht="16.5" customHeight="1">
      <c r="B314" s="45"/>
      <c r="C314" s="215" t="s">
        <v>608</v>
      </c>
      <c r="D314" s="215" t="s">
        <v>172</v>
      </c>
      <c r="E314" s="216" t="s">
        <v>609</v>
      </c>
      <c r="F314" s="217" t="s">
        <v>610</v>
      </c>
      <c r="G314" s="218" t="s">
        <v>217</v>
      </c>
      <c r="H314" s="219">
        <v>19.300000000000001</v>
      </c>
      <c r="I314" s="220"/>
      <c r="J314" s="221">
        <f>ROUND(I314*H314,2)</f>
        <v>0</v>
      </c>
      <c r="K314" s="217" t="s">
        <v>176</v>
      </c>
      <c r="L314" s="71"/>
      <c r="M314" s="222" t="s">
        <v>23</v>
      </c>
      <c r="N314" s="223" t="s">
        <v>44</v>
      </c>
      <c r="O314" s="46"/>
      <c r="P314" s="224">
        <f>O314*H314</f>
        <v>0</v>
      </c>
      <c r="Q314" s="224">
        <v>0</v>
      </c>
      <c r="R314" s="224">
        <f>Q314*H314</f>
        <v>0</v>
      </c>
      <c r="S314" s="224">
        <v>0.00167</v>
      </c>
      <c r="T314" s="225">
        <f>S314*H314</f>
        <v>0.032231000000000003</v>
      </c>
      <c r="AR314" s="23" t="s">
        <v>254</v>
      </c>
      <c r="AT314" s="23" t="s">
        <v>172</v>
      </c>
      <c r="AU314" s="23" t="s">
        <v>87</v>
      </c>
      <c r="AY314" s="23" t="s">
        <v>170</v>
      </c>
      <c r="BE314" s="226">
        <f>IF(N314="základní",J314,0)</f>
        <v>0</v>
      </c>
      <c r="BF314" s="226">
        <f>IF(N314="snížená",J314,0)</f>
        <v>0</v>
      </c>
      <c r="BG314" s="226">
        <f>IF(N314="zákl. přenesená",J314,0)</f>
        <v>0</v>
      </c>
      <c r="BH314" s="226">
        <f>IF(N314="sníž. přenesená",J314,0)</f>
        <v>0</v>
      </c>
      <c r="BI314" s="226">
        <f>IF(N314="nulová",J314,0)</f>
        <v>0</v>
      </c>
      <c r="BJ314" s="23" t="s">
        <v>78</v>
      </c>
      <c r="BK314" s="226">
        <f>ROUND(I314*H314,2)</f>
        <v>0</v>
      </c>
      <c r="BL314" s="23" t="s">
        <v>254</v>
      </c>
      <c r="BM314" s="23" t="s">
        <v>611</v>
      </c>
    </row>
    <row r="315" s="11" customFormat="1">
      <c r="B315" s="227"/>
      <c r="C315" s="228"/>
      <c r="D315" s="229" t="s">
        <v>179</v>
      </c>
      <c r="E315" s="230" t="s">
        <v>23</v>
      </c>
      <c r="F315" s="231" t="s">
        <v>612</v>
      </c>
      <c r="G315" s="228"/>
      <c r="H315" s="232">
        <v>19.300000000000001</v>
      </c>
      <c r="I315" s="233"/>
      <c r="J315" s="228"/>
      <c r="K315" s="228"/>
      <c r="L315" s="234"/>
      <c r="M315" s="235"/>
      <c r="N315" s="236"/>
      <c r="O315" s="236"/>
      <c r="P315" s="236"/>
      <c r="Q315" s="236"/>
      <c r="R315" s="236"/>
      <c r="S315" s="236"/>
      <c r="T315" s="237"/>
      <c r="AT315" s="238" t="s">
        <v>179</v>
      </c>
      <c r="AU315" s="238" t="s">
        <v>87</v>
      </c>
      <c r="AV315" s="11" t="s">
        <v>87</v>
      </c>
      <c r="AW315" s="11" t="s">
        <v>36</v>
      </c>
      <c r="AX315" s="11" t="s">
        <v>78</v>
      </c>
      <c r="AY315" s="238" t="s">
        <v>170</v>
      </c>
    </row>
    <row r="316" s="1" customFormat="1" ht="16.5" customHeight="1">
      <c r="B316" s="45"/>
      <c r="C316" s="215" t="s">
        <v>613</v>
      </c>
      <c r="D316" s="215" t="s">
        <v>172</v>
      </c>
      <c r="E316" s="216" t="s">
        <v>614</v>
      </c>
      <c r="F316" s="217" t="s">
        <v>615</v>
      </c>
      <c r="G316" s="218" t="s">
        <v>217</v>
      </c>
      <c r="H316" s="219">
        <v>14.6</v>
      </c>
      <c r="I316" s="220"/>
      <c r="J316" s="221">
        <f>ROUND(I316*H316,2)</f>
        <v>0</v>
      </c>
      <c r="K316" s="217" t="s">
        <v>176</v>
      </c>
      <c r="L316" s="71"/>
      <c r="M316" s="222" t="s">
        <v>23</v>
      </c>
      <c r="N316" s="223" t="s">
        <v>44</v>
      </c>
      <c r="O316" s="46"/>
      <c r="P316" s="224">
        <f>O316*H316</f>
        <v>0</v>
      </c>
      <c r="Q316" s="224">
        <v>0</v>
      </c>
      <c r="R316" s="224">
        <f>Q316*H316</f>
        <v>0</v>
      </c>
      <c r="S316" s="224">
        <v>0.00175</v>
      </c>
      <c r="T316" s="225">
        <f>S316*H316</f>
        <v>0.02555</v>
      </c>
      <c r="AR316" s="23" t="s">
        <v>254</v>
      </c>
      <c r="AT316" s="23" t="s">
        <v>172</v>
      </c>
      <c r="AU316" s="23" t="s">
        <v>87</v>
      </c>
      <c r="AY316" s="23" t="s">
        <v>170</v>
      </c>
      <c r="BE316" s="226">
        <f>IF(N316="základní",J316,0)</f>
        <v>0</v>
      </c>
      <c r="BF316" s="226">
        <f>IF(N316="snížená",J316,0)</f>
        <v>0</v>
      </c>
      <c r="BG316" s="226">
        <f>IF(N316="zákl. přenesená",J316,0)</f>
        <v>0</v>
      </c>
      <c r="BH316" s="226">
        <f>IF(N316="sníž. přenesená",J316,0)</f>
        <v>0</v>
      </c>
      <c r="BI316" s="226">
        <f>IF(N316="nulová",J316,0)</f>
        <v>0</v>
      </c>
      <c r="BJ316" s="23" t="s">
        <v>78</v>
      </c>
      <c r="BK316" s="226">
        <f>ROUND(I316*H316,2)</f>
        <v>0</v>
      </c>
      <c r="BL316" s="23" t="s">
        <v>254</v>
      </c>
      <c r="BM316" s="23" t="s">
        <v>616</v>
      </c>
    </row>
    <row r="317" s="11" customFormat="1">
      <c r="B317" s="227"/>
      <c r="C317" s="228"/>
      <c r="D317" s="229" t="s">
        <v>179</v>
      </c>
      <c r="E317" s="230" t="s">
        <v>23</v>
      </c>
      <c r="F317" s="231" t="s">
        <v>617</v>
      </c>
      <c r="G317" s="228"/>
      <c r="H317" s="232">
        <v>14.6</v>
      </c>
      <c r="I317" s="233"/>
      <c r="J317" s="228"/>
      <c r="K317" s="228"/>
      <c r="L317" s="234"/>
      <c r="M317" s="235"/>
      <c r="N317" s="236"/>
      <c r="O317" s="236"/>
      <c r="P317" s="236"/>
      <c r="Q317" s="236"/>
      <c r="R317" s="236"/>
      <c r="S317" s="236"/>
      <c r="T317" s="237"/>
      <c r="AT317" s="238" t="s">
        <v>179</v>
      </c>
      <c r="AU317" s="238" t="s">
        <v>87</v>
      </c>
      <c r="AV317" s="11" t="s">
        <v>87</v>
      </c>
      <c r="AW317" s="11" t="s">
        <v>36</v>
      </c>
      <c r="AX317" s="11" t="s">
        <v>73</v>
      </c>
      <c r="AY317" s="238" t="s">
        <v>170</v>
      </c>
    </row>
    <row r="318" s="12" customFormat="1">
      <c r="B318" s="239"/>
      <c r="C318" s="240"/>
      <c r="D318" s="229" t="s">
        <v>179</v>
      </c>
      <c r="E318" s="241" t="s">
        <v>23</v>
      </c>
      <c r="F318" s="242" t="s">
        <v>186</v>
      </c>
      <c r="G318" s="240"/>
      <c r="H318" s="243">
        <v>14.6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AT318" s="249" t="s">
        <v>179</v>
      </c>
      <c r="AU318" s="249" t="s">
        <v>87</v>
      </c>
      <c r="AV318" s="12" t="s">
        <v>187</v>
      </c>
      <c r="AW318" s="12" t="s">
        <v>36</v>
      </c>
      <c r="AX318" s="12" t="s">
        <v>78</v>
      </c>
      <c r="AY318" s="249" t="s">
        <v>170</v>
      </c>
    </row>
    <row r="319" s="1" customFormat="1" ht="16.5" customHeight="1">
      <c r="B319" s="45"/>
      <c r="C319" s="215" t="s">
        <v>618</v>
      </c>
      <c r="D319" s="215" t="s">
        <v>172</v>
      </c>
      <c r="E319" s="216" t="s">
        <v>619</v>
      </c>
      <c r="F319" s="217" t="s">
        <v>620</v>
      </c>
      <c r="G319" s="218" t="s">
        <v>217</v>
      </c>
      <c r="H319" s="219">
        <v>27.100000000000001</v>
      </c>
      <c r="I319" s="220"/>
      <c r="J319" s="221">
        <f>ROUND(I319*H319,2)</f>
        <v>0</v>
      </c>
      <c r="K319" s="217" t="s">
        <v>176</v>
      </c>
      <c r="L319" s="71"/>
      <c r="M319" s="222" t="s">
        <v>23</v>
      </c>
      <c r="N319" s="223" t="s">
        <v>44</v>
      </c>
      <c r="O319" s="46"/>
      <c r="P319" s="224">
        <f>O319*H319</f>
        <v>0</v>
      </c>
      <c r="Q319" s="224">
        <v>0</v>
      </c>
      <c r="R319" s="224">
        <f>Q319*H319</f>
        <v>0</v>
      </c>
      <c r="S319" s="224">
        <v>0.0025999999999999999</v>
      </c>
      <c r="T319" s="225">
        <f>S319*H319</f>
        <v>0.070459999999999995</v>
      </c>
      <c r="AR319" s="23" t="s">
        <v>254</v>
      </c>
      <c r="AT319" s="23" t="s">
        <v>172</v>
      </c>
      <c r="AU319" s="23" t="s">
        <v>87</v>
      </c>
      <c r="AY319" s="23" t="s">
        <v>170</v>
      </c>
      <c r="BE319" s="226">
        <f>IF(N319="základní",J319,0)</f>
        <v>0</v>
      </c>
      <c r="BF319" s="226">
        <f>IF(N319="snížená",J319,0)</f>
        <v>0</v>
      </c>
      <c r="BG319" s="226">
        <f>IF(N319="zákl. přenesená",J319,0)</f>
        <v>0</v>
      </c>
      <c r="BH319" s="226">
        <f>IF(N319="sníž. přenesená",J319,0)</f>
        <v>0</v>
      </c>
      <c r="BI319" s="226">
        <f>IF(N319="nulová",J319,0)</f>
        <v>0</v>
      </c>
      <c r="BJ319" s="23" t="s">
        <v>78</v>
      </c>
      <c r="BK319" s="226">
        <f>ROUND(I319*H319,2)</f>
        <v>0</v>
      </c>
      <c r="BL319" s="23" t="s">
        <v>254</v>
      </c>
      <c r="BM319" s="23" t="s">
        <v>621</v>
      </c>
    </row>
    <row r="320" s="1" customFormat="1" ht="16.5" customHeight="1">
      <c r="B320" s="45"/>
      <c r="C320" s="215" t="s">
        <v>622</v>
      </c>
      <c r="D320" s="215" t="s">
        <v>172</v>
      </c>
      <c r="E320" s="216" t="s">
        <v>623</v>
      </c>
      <c r="F320" s="217" t="s">
        <v>624</v>
      </c>
      <c r="G320" s="218" t="s">
        <v>217</v>
      </c>
      <c r="H320" s="219">
        <v>11.4</v>
      </c>
      <c r="I320" s="220"/>
      <c r="J320" s="221">
        <f>ROUND(I320*H320,2)</f>
        <v>0</v>
      </c>
      <c r="K320" s="217" t="s">
        <v>176</v>
      </c>
      <c r="L320" s="71"/>
      <c r="M320" s="222" t="s">
        <v>23</v>
      </c>
      <c r="N320" s="223" t="s">
        <v>44</v>
      </c>
      <c r="O320" s="46"/>
      <c r="P320" s="224">
        <f>O320*H320</f>
        <v>0</v>
      </c>
      <c r="Q320" s="224">
        <v>0</v>
      </c>
      <c r="R320" s="224">
        <f>Q320*H320</f>
        <v>0</v>
      </c>
      <c r="S320" s="224">
        <v>0.0039399999999999999</v>
      </c>
      <c r="T320" s="225">
        <f>S320*H320</f>
        <v>0.044915999999999998</v>
      </c>
      <c r="AR320" s="23" t="s">
        <v>254</v>
      </c>
      <c r="AT320" s="23" t="s">
        <v>172</v>
      </c>
      <c r="AU320" s="23" t="s">
        <v>87</v>
      </c>
      <c r="AY320" s="23" t="s">
        <v>170</v>
      </c>
      <c r="BE320" s="226">
        <f>IF(N320="základní",J320,0)</f>
        <v>0</v>
      </c>
      <c r="BF320" s="226">
        <f>IF(N320="snížená",J320,0)</f>
        <v>0</v>
      </c>
      <c r="BG320" s="226">
        <f>IF(N320="zákl. přenesená",J320,0)</f>
        <v>0</v>
      </c>
      <c r="BH320" s="226">
        <f>IF(N320="sníž. přenesená",J320,0)</f>
        <v>0</v>
      </c>
      <c r="BI320" s="226">
        <f>IF(N320="nulová",J320,0)</f>
        <v>0</v>
      </c>
      <c r="BJ320" s="23" t="s">
        <v>78</v>
      </c>
      <c r="BK320" s="226">
        <f>ROUND(I320*H320,2)</f>
        <v>0</v>
      </c>
      <c r="BL320" s="23" t="s">
        <v>254</v>
      </c>
      <c r="BM320" s="23" t="s">
        <v>625</v>
      </c>
    </row>
    <row r="321" s="11" customFormat="1">
      <c r="B321" s="227"/>
      <c r="C321" s="228"/>
      <c r="D321" s="229" t="s">
        <v>179</v>
      </c>
      <c r="E321" s="230" t="s">
        <v>23</v>
      </c>
      <c r="F321" s="231" t="s">
        <v>626</v>
      </c>
      <c r="G321" s="228"/>
      <c r="H321" s="232">
        <v>11.4</v>
      </c>
      <c r="I321" s="233"/>
      <c r="J321" s="228"/>
      <c r="K321" s="228"/>
      <c r="L321" s="234"/>
      <c r="M321" s="235"/>
      <c r="N321" s="236"/>
      <c r="O321" s="236"/>
      <c r="P321" s="236"/>
      <c r="Q321" s="236"/>
      <c r="R321" s="236"/>
      <c r="S321" s="236"/>
      <c r="T321" s="237"/>
      <c r="AT321" s="238" t="s">
        <v>179</v>
      </c>
      <c r="AU321" s="238" t="s">
        <v>87</v>
      </c>
      <c r="AV321" s="11" t="s">
        <v>87</v>
      </c>
      <c r="AW321" s="11" t="s">
        <v>36</v>
      </c>
      <c r="AX321" s="11" t="s">
        <v>78</v>
      </c>
      <c r="AY321" s="238" t="s">
        <v>170</v>
      </c>
    </row>
    <row r="322" s="1" customFormat="1" ht="25.5" customHeight="1">
      <c r="B322" s="45"/>
      <c r="C322" s="215" t="s">
        <v>627</v>
      </c>
      <c r="D322" s="215" t="s">
        <v>172</v>
      </c>
      <c r="E322" s="216" t="s">
        <v>628</v>
      </c>
      <c r="F322" s="217" t="s">
        <v>629</v>
      </c>
      <c r="G322" s="218" t="s">
        <v>217</v>
      </c>
      <c r="H322" s="219">
        <v>13.15</v>
      </c>
      <c r="I322" s="220"/>
      <c r="J322" s="221">
        <f>ROUND(I322*H322,2)</f>
        <v>0</v>
      </c>
      <c r="K322" s="217" t="s">
        <v>176</v>
      </c>
      <c r="L322" s="71"/>
      <c r="M322" s="222" t="s">
        <v>23</v>
      </c>
      <c r="N322" s="223" t="s">
        <v>44</v>
      </c>
      <c r="O322" s="46"/>
      <c r="P322" s="224">
        <f>O322*H322</f>
        <v>0</v>
      </c>
      <c r="Q322" s="224">
        <v>0.0026900000000000001</v>
      </c>
      <c r="R322" s="224">
        <f>Q322*H322</f>
        <v>0.035373500000000002</v>
      </c>
      <c r="S322" s="224">
        <v>0</v>
      </c>
      <c r="T322" s="225">
        <f>S322*H322</f>
        <v>0</v>
      </c>
      <c r="AR322" s="23" t="s">
        <v>254</v>
      </c>
      <c r="AT322" s="23" t="s">
        <v>172</v>
      </c>
      <c r="AU322" s="23" t="s">
        <v>87</v>
      </c>
      <c r="AY322" s="23" t="s">
        <v>170</v>
      </c>
      <c r="BE322" s="226">
        <f>IF(N322="základní",J322,0)</f>
        <v>0</v>
      </c>
      <c r="BF322" s="226">
        <f>IF(N322="snížená",J322,0)</f>
        <v>0</v>
      </c>
      <c r="BG322" s="226">
        <f>IF(N322="zákl. přenesená",J322,0)</f>
        <v>0</v>
      </c>
      <c r="BH322" s="226">
        <f>IF(N322="sníž. přenesená",J322,0)</f>
        <v>0</v>
      </c>
      <c r="BI322" s="226">
        <f>IF(N322="nulová",J322,0)</f>
        <v>0</v>
      </c>
      <c r="BJ322" s="23" t="s">
        <v>78</v>
      </c>
      <c r="BK322" s="226">
        <f>ROUND(I322*H322,2)</f>
        <v>0</v>
      </c>
      <c r="BL322" s="23" t="s">
        <v>254</v>
      </c>
      <c r="BM322" s="23" t="s">
        <v>630</v>
      </c>
    </row>
    <row r="323" s="11" customFormat="1">
      <c r="B323" s="227"/>
      <c r="C323" s="228"/>
      <c r="D323" s="229" t="s">
        <v>179</v>
      </c>
      <c r="E323" s="230" t="s">
        <v>23</v>
      </c>
      <c r="F323" s="231" t="s">
        <v>631</v>
      </c>
      <c r="G323" s="228"/>
      <c r="H323" s="232">
        <v>13.15</v>
      </c>
      <c r="I323" s="233"/>
      <c r="J323" s="228"/>
      <c r="K323" s="228"/>
      <c r="L323" s="234"/>
      <c r="M323" s="235"/>
      <c r="N323" s="236"/>
      <c r="O323" s="236"/>
      <c r="P323" s="236"/>
      <c r="Q323" s="236"/>
      <c r="R323" s="236"/>
      <c r="S323" s="236"/>
      <c r="T323" s="237"/>
      <c r="AT323" s="238" t="s">
        <v>179</v>
      </c>
      <c r="AU323" s="238" t="s">
        <v>87</v>
      </c>
      <c r="AV323" s="11" t="s">
        <v>87</v>
      </c>
      <c r="AW323" s="11" t="s">
        <v>36</v>
      </c>
      <c r="AX323" s="11" t="s">
        <v>78</v>
      </c>
      <c r="AY323" s="238" t="s">
        <v>170</v>
      </c>
    </row>
    <row r="324" s="1" customFormat="1" ht="38.25" customHeight="1">
      <c r="B324" s="45"/>
      <c r="C324" s="215" t="s">
        <v>632</v>
      </c>
      <c r="D324" s="215" t="s">
        <v>172</v>
      </c>
      <c r="E324" s="216" t="s">
        <v>633</v>
      </c>
      <c r="F324" s="217" t="s">
        <v>634</v>
      </c>
      <c r="G324" s="218" t="s">
        <v>280</v>
      </c>
      <c r="H324" s="219">
        <v>10</v>
      </c>
      <c r="I324" s="220"/>
      <c r="J324" s="221">
        <f>ROUND(I324*H324,2)</f>
        <v>0</v>
      </c>
      <c r="K324" s="217" t="s">
        <v>176</v>
      </c>
      <c r="L324" s="71"/>
      <c r="M324" s="222" t="s">
        <v>23</v>
      </c>
      <c r="N324" s="223" t="s">
        <v>44</v>
      </c>
      <c r="O324" s="46"/>
      <c r="P324" s="224">
        <f>O324*H324</f>
        <v>0</v>
      </c>
      <c r="Q324" s="224">
        <v>0</v>
      </c>
      <c r="R324" s="224">
        <f>Q324*H324</f>
        <v>0</v>
      </c>
      <c r="S324" s="224">
        <v>0</v>
      </c>
      <c r="T324" s="225">
        <f>S324*H324</f>
        <v>0</v>
      </c>
      <c r="AR324" s="23" t="s">
        <v>254</v>
      </c>
      <c r="AT324" s="23" t="s">
        <v>172</v>
      </c>
      <c r="AU324" s="23" t="s">
        <v>87</v>
      </c>
      <c r="AY324" s="23" t="s">
        <v>170</v>
      </c>
      <c r="BE324" s="226">
        <f>IF(N324="základní",J324,0)</f>
        <v>0</v>
      </c>
      <c r="BF324" s="226">
        <f>IF(N324="snížená",J324,0)</f>
        <v>0</v>
      </c>
      <c r="BG324" s="226">
        <f>IF(N324="zákl. přenesená",J324,0)</f>
        <v>0</v>
      </c>
      <c r="BH324" s="226">
        <f>IF(N324="sníž. přenesená",J324,0)</f>
        <v>0</v>
      </c>
      <c r="BI324" s="226">
        <f>IF(N324="nulová",J324,0)</f>
        <v>0</v>
      </c>
      <c r="BJ324" s="23" t="s">
        <v>78</v>
      </c>
      <c r="BK324" s="226">
        <f>ROUND(I324*H324,2)</f>
        <v>0</v>
      </c>
      <c r="BL324" s="23" t="s">
        <v>254</v>
      </c>
      <c r="BM324" s="23" t="s">
        <v>635</v>
      </c>
    </row>
    <row r="325" s="11" customFormat="1">
      <c r="B325" s="227"/>
      <c r="C325" s="228"/>
      <c r="D325" s="229" t="s">
        <v>179</v>
      </c>
      <c r="E325" s="230" t="s">
        <v>23</v>
      </c>
      <c r="F325" s="231" t="s">
        <v>636</v>
      </c>
      <c r="G325" s="228"/>
      <c r="H325" s="232">
        <v>10</v>
      </c>
      <c r="I325" s="233"/>
      <c r="J325" s="228"/>
      <c r="K325" s="228"/>
      <c r="L325" s="234"/>
      <c r="M325" s="235"/>
      <c r="N325" s="236"/>
      <c r="O325" s="236"/>
      <c r="P325" s="236"/>
      <c r="Q325" s="236"/>
      <c r="R325" s="236"/>
      <c r="S325" s="236"/>
      <c r="T325" s="237"/>
      <c r="AT325" s="238" t="s">
        <v>179</v>
      </c>
      <c r="AU325" s="238" t="s">
        <v>87</v>
      </c>
      <c r="AV325" s="11" t="s">
        <v>87</v>
      </c>
      <c r="AW325" s="11" t="s">
        <v>36</v>
      </c>
      <c r="AX325" s="11" t="s">
        <v>73</v>
      </c>
      <c r="AY325" s="238" t="s">
        <v>170</v>
      </c>
    </row>
    <row r="326" s="12" customFormat="1">
      <c r="B326" s="239"/>
      <c r="C326" s="240"/>
      <c r="D326" s="229" t="s">
        <v>179</v>
      </c>
      <c r="E326" s="241" t="s">
        <v>23</v>
      </c>
      <c r="F326" s="242" t="s">
        <v>186</v>
      </c>
      <c r="G326" s="240"/>
      <c r="H326" s="243">
        <v>10</v>
      </c>
      <c r="I326" s="244"/>
      <c r="J326" s="240"/>
      <c r="K326" s="240"/>
      <c r="L326" s="245"/>
      <c r="M326" s="246"/>
      <c r="N326" s="247"/>
      <c r="O326" s="247"/>
      <c r="P326" s="247"/>
      <c r="Q326" s="247"/>
      <c r="R326" s="247"/>
      <c r="S326" s="247"/>
      <c r="T326" s="248"/>
      <c r="AT326" s="249" t="s">
        <v>179</v>
      </c>
      <c r="AU326" s="249" t="s">
        <v>87</v>
      </c>
      <c r="AV326" s="12" t="s">
        <v>187</v>
      </c>
      <c r="AW326" s="12" t="s">
        <v>36</v>
      </c>
      <c r="AX326" s="12" t="s">
        <v>78</v>
      </c>
      <c r="AY326" s="249" t="s">
        <v>170</v>
      </c>
    </row>
    <row r="327" s="1" customFormat="1" ht="25.5" customHeight="1">
      <c r="B327" s="45"/>
      <c r="C327" s="215" t="s">
        <v>637</v>
      </c>
      <c r="D327" s="215" t="s">
        <v>172</v>
      </c>
      <c r="E327" s="216" t="s">
        <v>638</v>
      </c>
      <c r="F327" s="217" t="s">
        <v>639</v>
      </c>
      <c r="G327" s="218" t="s">
        <v>217</v>
      </c>
      <c r="H327" s="219">
        <v>27</v>
      </c>
      <c r="I327" s="220"/>
      <c r="J327" s="221">
        <f>ROUND(I327*H327,2)</f>
        <v>0</v>
      </c>
      <c r="K327" s="217" t="s">
        <v>176</v>
      </c>
      <c r="L327" s="71"/>
      <c r="M327" s="222" t="s">
        <v>23</v>
      </c>
      <c r="N327" s="223" t="s">
        <v>44</v>
      </c>
      <c r="O327" s="46"/>
      <c r="P327" s="224">
        <f>O327*H327</f>
        <v>0</v>
      </c>
      <c r="Q327" s="224">
        <v>0.0013699999999999999</v>
      </c>
      <c r="R327" s="224">
        <f>Q327*H327</f>
        <v>0.036989999999999995</v>
      </c>
      <c r="S327" s="224">
        <v>0</v>
      </c>
      <c r="T327" s="225">
        <f>S327*H327</f>
        <v>0</v>
      </c>
      <c r="AR327" s="23" t="s">
        <v>254</v>
      </c>
      <c r="AT327" s="23" t="s">
        <v>172</v>
      </c>
      <c r="AU327" s="23" t="s">
        <v>87</v>
      </c>
      <c r="AY327" s="23" t="s">
        <v>170</v>
      </c>
      <c r="BE327" s="226">
        <f>IF(N327="základní",J327,0)</f>
        <v>0</v>
      </c>
      <c r="BF327" s="226">
        <f>IF(N327="snížená",J327,0)</f>
        <v>0</v>
      </c>
      <c r="BG327" s="226">
        <f>IF(N327="zákl. přenesená",J327,0)</f>
        <v>0</v>
      </c>
      <c r="BH327" s="226">
        <f>IF(N327="sníž. přenesená",J327,0)</f>
        <v>0</v>
      </c>
      <c r="BI327" s="226">
        <f>IF(N327="nulová",J327,0)</f>
        <v>0</v>
      </c>
      <c r="BJ327" s="23" t="s">
        <v>78</v>
      </c>
      <c r="BK327" s="226">
        <f>ROUND(I327*H327,2)</f>
        <v>0</v>
      </c>
      <c r="BL327" s="23" t="s">
        <v>254</v>
      </c>
      <c r="BM327" s="23" t="s">
        <v>640</v>
      </c>
    </row>
    <row r="328" s="1" customFormat="1" ht="25.5" customHeight="1">
      <c r="B328" s="45"/>
      <c r="C328" s="215" t="s">
        <v>641</v>
      </c>
      <c r="D328" s="215" t="s">
        <v>172</v>
      </c>
      <c r="E328" s="216" t="s">
        <v>642</v>
      </c>
      <c r="F328" s="217" t="s">
        <v>643</v>
      </c>
      <c r="G328" s="218" t="s">
        <v>280</v>
      </c>
      <c r="H328" s="219">
        <v>4</v>
      </c>
      <c r="I328" s="220"/>
      <c r="J328" s="221">
        <f>ROUND(I328*H328,2)</f>
        <v>0</v>
      </c>
      <c r="K328" s="217" t="s">
        <v>176</v>
      </c>
      <c r="L328" s="71"/>
      <c r="M328" s="222" t="s">
        <v>23</v>
      </c>
      <c r="N328" s="223" t="s">
        <v>44</v>
      </c>
      <c r="O328" s="46"/>
      <c r="P328" s="224">
        <f>O328*H328</f>
        <v>0</v>
      </c>
      <c r="Q328" s="224">
        <v>0.00020000000000000001</v>
      </c>
      <c r="R328" s="224">
        <f>Q328*H328</f>
        <v>0.00080000000000000004</v>
      </c>
      <c r="S328" s="224">
        <v>0</v>
      </c>
      <c r="T328" s="225">
        <f>S328*H328</f>
        <v>0</v>
      </c>
      <c r="AR328" s="23" t="s">
        <v>254</v>
      </c>
      <c r="AT328" s="23" t="s">
        <v>172</v>
      </c>
      <c r="AU328" s="23" t="s">
        <v>87</v>
      </c>
      <c r="AY328" s="23" t="s">
        <v>170</v>
      </c>
      <c r="BE328" s="226">
        <f>IF(N328="základní",J328,0)</f>
        <v>0</v>
      </c>
      <c r="BF328" s="226">
        <f>IF(N328="snížená",J328,0)</f>
        <v>0</v>
      </c>
      <c r="BG328" s="226">
        <f>IF(N328="zákl. přenesená",J328,0)</f>
        <v>0</v>
      </c>
      <c r="BH328" s="226">
        <f>IF(N328="sníž. přenesená",J328,0)</f>
        <v>0</v>
      </c>
      <c r="BI328" s="226">
        <f>IF(N328="nulová",J328,0)</f>
        <v>0</v>
      </c>
      <c r="BJ328" s="23" t="s">
        <v>78</v>
      </c>
      <c r="BK328" s="226">
        <f>ROUND(I328*H328,2)</f>
        <v>0</v>
      </c>
      <c r="BL328" s="23" t="s">
        <v>254</v>
      </c>
      <c r="BM328" s="23" t="s">
        <v>644</v>
      </c>
    </row>
    <row r="329" s="1" customFormat="1" ht="25.5" customHeight="1">
      <c r="B329" s="45"/>
      <c r="C329" s="215" t="s">
        <v>645</v>
      </c>
      <c r="D329" s="215" t="s">
        <v>172</v>
      </c>
      <c r="E329" s="216" t="s">
        <v>646</v>
      </c>
      <c r="F329" s="217" t="s">
        <v>647</v>
      </c>
      <c r="G329" s="218" t="s">
        <v>217</v>
      </c>
      <c r="H329" s="219">
        <v>15.199999999999999</v>
      </c>
      <c r="I329" s="220"/>
      <c r="J329" s="221">
        <f>ROUND(I329*H329,2)</f>
        <v>0</v>
      </c>
      <c r="K329" s="217" t="s">
        <v>176</v>
      </c>
      <c r="L329" s="71"/>
      <c r="M329" s="222" t="s">
        <v>23</v>
      </c>
      <c r="N329" s="223" t="s">
        <v>44</v>
      </c>
      <c r="O329" s="46"/>
      <c r="P329" s="224">
        <f>O329*H329</f>
        <v>0</v>
      </c>
      <c r="Q329" s="224">
        <v>0.00182</v>
      </c>
      <c r="R329" s="224">
        <f>Q329*H329</f>
        <v>0.027663999999999998</v>
      </c>
      <c r="S329" s="224">
        <v>0</v>
      </c>
      <c r="T329" s="225">
        <f>S329*H329</f>
        <v>0</v>
      </c>
      <c r="AR329" s="23" t="s">
        <v>254</v>
      </c>
      <c r="AT329" s="23" t="s">
        <v>172</v>
      </c>
      <c r="AU329" s="23" t="s">
        <v>87</v>
      </c>
      <c r="AY329" s="23" t="s">
        <v>170</v>
      </c>
      <c r="BE329" s="226">
        <f>IF(N329="základní",J329,0)</f>
        <v>0</v>
      </c>
      <c r="BF329" s="226">
        <f>IF(N329="snížená",J329,0)</f>
        <v>0</v>
      </c>
      <c r="BG329" s="226">
        <f>IF(N329="zákl. přenesená",J329,0)</f>
        <v>0</v>
      </c>
      <c r="BH329" s="226">
        <f>IF(N329="sníž. přenesená",J329,0)</f>
        <v>0</v>
      </c>
      <c r="BI329" s="226">
        <f>IF(N329="nulová",J329,0)</f>
        <v>0</v>
      </c>
      <c r="BJ329" s="23" t="s">
        <v>78</v>
      </c>
      <c r="BK329" s="226">
        <f>ROUND(I329*H329,2)</f>
        <v>0</v>
      </c>
      <c r="BL329" s="23" t="s">
        <v>254</v>
      </c>
      <c r="BM329" s="23" t="s">
        <v>648</v>
      </c>
    </row>
    <row r="330" s="11" customFormat="1">
      <c r="B330" s="227"/>
      <c r="C330" s="228"/>
      <c r="D330" s="229" t="s">
        <v>179</v>
      </c>
      <c r="E330" s="230" t="s">
        <v>23</v>
      </c>
      <c r="F330" s="231" t="s">
        <v>649</v>
      </c>
      <c r="G330" s="228"/>
      <c r="H330" s="232">
        <v>15.199999999999999</v>
      </c>
      <c r="I330" s="233"/>
      <c r="J330" s="228"/>
      <c r="K330" s="228"/>
      <c r="L330" s="234"/>
      <c r="M330" s="235"/>
      <c r="N330" s="236"/>
      <c r="O330" s="236"/>
      <c r="P330" s="236"/>
      <c r="Q330" s="236"/>
      <c r="R330" s="236"/>
      <c r="S330" s="236"/>
      <c r="T330" s="237"/>
      <c r="AT330" s="238" t="s">
        <v>179</v>
      </c>
      <c r="AU330" s="238" t="s">
        <v>87</v>
      </c>
      <c r="AV330" s="11" t="s">
        <v>87</v>
      </c>
      <c r="AW330" s="11" t="s">
        <v>36</v>
      </c>
      <c r="AX330" s="11" t="s">
        <v>78</v>
      </c>
      <c r="AY330" s="238" t="s">
        <v>170</v>
      </c>
    </row>
    <row r="331" s="1" customFormat="1" ht="38.25" customHeight="1">
      <c r="B331" s="45"/>
      <c r="C331" s="215" t="s">
        <v>650</v>
      </c>
      <c r="D331" s="215" t="s">
        <v>172</v>
      </c>
      <c r="E331" s="216" t="s">
        <v>651</v>
      </c>
      <c r="F331" s="217" t="s">
        <v>652</v>
      </c>
      <c r="G331" s="218" t="s">
        <v>517</v>
      </c>
      <c r="H331" s="219">
        <v>0.10100000000000001</v>
      </c>
      <c r="I331" s="220"/>
      <c r="J331" s="221">
        <f>ROUND(I331*H331,2)</f>
        <v>0</v>
      </c>
      <c r="K331" s="217" t="s">
        <v>176</v>
      </c>
      <c r="L331" s="71"/>
      <c r="M331" s="222" t="s">
        <v>23</v>
      </c>
      <c r="N331" s="223" t="s">
        <v>44</v>
      </c>
      <c r="O331" s="46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AR331" s="23" t="s">
        <v>254</v>
      </c>
      <c r="AT331" s="23" t="s">
        <v>172</v>
      </c>
      <c r="AU331" s="23" t="s">
        <v>87</v>
      </c>
      <c r="AY331" s="23" t="s">
        <v>170</v>
      </c>
      <c r="BE331" s="226">
        <f>IF(N331="základní",J331,0)</f>
        <v>0</v>
      </c>
      <c r="BF331" s="226">
        <f>IF(N331="snížená",J331,0)</f>
        <v>0</v>
      </c>
      <c r="BG331" s="226">
        <f>IF(N331="zákl. přenesená",J331,0)</f>
        <v>0</v>
      </c>
      <c r="BH331" s="226">
        <f>IF(N331="sníž. přenesená",J331,0)</f>
        <v>0</v>
      </c>
      <c r="BI331" s="226">
        <f>IF(N331="nulová",J331,0)</f>
        <v>0</v>
      </c>
      <c r="BJ331" s="23" t="s">
        <v>78</v>
      </c>
      <c r="BK331" s="226">
        <f>ROUND(I331*H331,2)</f>
        <v>0</v>
      </c>
      <c r="BL331" s="23" t="s">
        <v>254</v>
      </c>
      <c r="BM331" s="23" t="s">
        <v>653</v>
      </c>
    </row>
    <row r="332" s="1" customFormat="1" ht="38.25" customHeight="1">
      <c r="B332" s="45"/>
      <c r="C332" s="215" t="s">
        <v>654</v>
      </c>
      <c r="D332" s="215" t="s">
        <v>172</v>
      </c>
      <c r="E332" s="216" t="s">
        <v>655</v>
      </c>
      <c r="F332" s="217" t="s">
        <v>656</v>
      </c>
      <c r="G332" s="218" t="s">
        <v>517</v>
      </c>
      <c r="H332" s="219">
        <v>0.10100000000000001</v>
      </c>
      <c r="I332" s="220"/>
      <c r="J332" s="221">
        <f>ROUND(I332*H332,2)</f>
        <v>0</v>
      </c>
      <c r="K332" s="217" t="s">
        <v>176</v>
      </c>
      <c r="L332" s="71"/>
      <c r="M332" s="222" t="s">
        <v>23</v>
      </c>
      <c r="N332" s="223" t="s">
        <v>44</v>
      </c>
      <c r="O332" s="46"/>
      <c r="P332" s="224">
        <f>O332*H332</f>
        <v>0</v>
      </c>
      <c r="Q332" s="224">
        <v>0</v>
      </c>
      <c r="R332" s="224">
        <f>Q332*H332</f>
        <v>0</v>
      </c>
      <c r="S332" s="224">
        <v>0</v>
      </c>
      <c r="T332" s="225">
        <f>S332*H332</f>
        <v>0</v>
      </c>
      <c r="AR332" s="23" t="s">
        <v>254</v>
      </c>
      <c r="AT332" s="23" t="s">
        <v>172</v>
      </c>
      <c r="AU332" s="23" t="s">
        <v>87</v>
      </c>
      <c r="AY332" s="23" t="s">
        <v>170</v>
      </c>
      <c r="BE332" s="226">
        <f>IF(N332="základní",J332,0)</f>
        <v>0</v>
      </c>
      <c r="BF332" s="226">
        <f>IF(N332="snížená",J332,0)</f>
        <v>0</v>
      </c>
      <c r="BG332" s="226">
        <f>IF(N332="zákl. přenesená",J332,0)</f>
        <v>0</v>
      </c>
      <c r="BH332" s="226">
        <f>IF(N332="sníž. přenesená",J332,0)</f>
        <v>0</v>
      </c>
      <c r="BI332" s="226">
        <f>IF(N332="nulová",J332,0)</f>
        <v>0</v>
      </c>
      <c r="BJ332" s="23" t="s">
        <v>78</v>
      </c>
      <c r="BK332" s="226">
        <f>ROUND(I332*H332,2)</f>
        <v>0</v>
      </c>
      <c r="BL332" s="23" t="s">
        <v>254</v>
      </c>
      <c r="BM332" s="23" t="s">
        <v>657</v>
      </c>
    </row>
    <row r="333" s="10" customFormat="1" ht="29.88" customHeight="1">
      <c r="B333" s="199"/>
      <c r="C333" s="200"/>
      <c r="D333" s="201" t="s">
        <v>72</v>
      </c>
      <c r="E333" s="213" t="s">
        <v>658</v>
      </c>
      <c r="F333" s="213" t="s">
        <v>659</v>
      </c>
      <c r="G333" s="200"/>
      <c r="H333" s="200"/>
      <c r="I333" s="203"/>
      <c r="J333" s="214">
        <f>BK333</f>
        <v>0</v>
      </c>
      <c r="K333" s="200"/>
      <c r="L333" s="205"/>
      <c r="M333" s="206"/>
      <c r="N333" s="207"/>
      <c r="O333" s="207"/>
      <c r="P333" s="208">
        <f>SUM(P334:P343)</f>
        <v>0</v>
      </c>
      <c r="Q333" s="207"/>
      <c r="R333" s="208">
        <f>SUM(R334:R343)</f>
        <v>0</v>
      </c>
      <c r="S333" s="207"/>
      <c r="T333" s="209">
        <f>SUM(T334:T343)</f>
        <v>0.055199999999999999</v>
      </c>
      <c r="AR333" s="210" t="s">
        <v>87</v>
      </c>
      <c r="AT333" s="211" t="s">
        <v>72</v>
      </c>
      <c r="AU333" s="211" t="s">
        <v>78</v>
      </c>
      <c r="AY333" s="210" t="s">
        <v>170</v>
      </c>
      <c r="BK333" s="212">
        <f>SUM(BK334:BK343)</f>
        <v>0</v>
      </c>
    </row>
    <row r="334" s="1" customFormat="1" ht="25.5" customHeight="1">
      <c r="B334" s="45"/>
      <c r="C334" s="215" t="s">
        <v>660</v>
      </c>
      <c r="D334" s="215" t="s">
        <v>172</v>
      </c>
      <c r="E334" s="216" t="s">
        <v>661</v>
      </c>
      <c r="F334" s="217" t="s">
        <v>662</v>
      </c>
      <c r="G334" s="218" t="s">
        <v>280</v>
      </c>
      <c r="H334" s="219">
        <v>4</v>
      </c>
      <c r="I334" s="220"/>
      <c r="J334" s="221">
        <f>ROUND(I334*H334,2)</f>
        <v>0</v>
      </c>
      <c r="K334" s="217" t="s">
        <v>23</v>
      </c>
      <c r="L334" s="71"/>
      <c r="M334" s="222" t="s">
        <v>23</v>
      </c>
      <c r="N334" s="223" t="s">
        <v>44</v>
      </c>
      <c r="O334" s="46"/>
      <c r="P334" s="224">
        <f>O334*H334</f>
        <v>0</v>
      </c>
      <c r="Q334" s="224">
        <v>0</v>
      </c>
      <c r="R334" s="224">
        <f>Q334*H334</f>
        <v>0</v>
      </c>
      <c r="S334" s="224">
        <v>0</v>
      </c>
      <c r="T334" s="225">
        <f>S334*H334</f>
        <v>0</v>
      </c>
      <c r="AR334" s="23" t="s">
        <v>254</v>
      </c>
      <c r="AT334" s="23" t="s">
        <v>172</v>
      </c>
      <c r="AU334" s="23" t="s">
        <v>87</v>
      </c>
      <c r="AY334" s="23" t="s">
        <v>170</v>
      </c>
      <c r="BE334" s="226">
        <f>IF(N334="základní",J334,0)</f>
        <v>0</v>
      </c>
      <c r="BF334" s="226">
        <f>IF(N334="snížená",J334,0)</f>
        <v>0</v>
      </c>
      <c r="BG334" s="226">
        <f>IF(N334="zákl. přenesená",J334,0)</f>
        <v>0</v>
      </c>
      <c r="BH334" s="226">
        <f>IF(N334="sníž. přenesená",J334,0)</f>
        <v>0</v>
      </c>
      <c r="BI334" s="226">
        <f>IF(N334="nulová",J334,0)</f>
        <v>0</v>
      </c>
      <c r="BJ334" s="23" t="s">
        <v>78</v>
      </c>
      <c r="BK334" s="226">
        <f>ROUND(I334*H334,2)</f>
        <v>0</v>
      </c>
      <c r="BL334" s="23" t="s">
        <v>254</v>
      </c>
      <c r="BM334" s="23" t="s">
        <v>663</v>
      </c>
    </row>
    <row r="335" s="1" customFormat="1" ht="25.5" customHeight="1">
      <c r="B335" s="45"/>
      <c r="C335" s="215" t="s">
        <v>664</v>
      </c>
      <c r="D335" s="215" t="s">
        <v>172</v>
      </c>
      <c r="E335" s="216" t="s">
        <v>665</v>
      </c>
      <c r="F335" s="217" t="s">
        <v>666</v>
      </c>
      <c r="G335" s="218" t="s">
        <v>280</v>
      </c>
      <c r="H335" s="219">
        <v>1</v>
      </c>
      <c r="I335" s="220"/>
      <c r="J335" s="221">
        <f>ROUND(I335*H335,2)</f>
        <v>0</v>
      </c>
      <c r="K335" s="217" t="s">
        <v>23</v>
      </c>
      <c r="L335" s="71"/>
      <c r="M335" s="222" t="s">
        <v>23</v>
      </c>
      <c r="N335" s="223" t="s">
        <v>44</v>
      </c>
      <c r="O335" s="46"/>
      <c r="P335" s="224">
        <f>O335*H335</f>
        <v>0</v>
      </c>
      <c r="Q335" s="224">
        <v>0</v>
      </c>
      <c r="R335" s="224">
        <f>Q335*H335</f>
        <v>0</v>
      </c>
      <c r="S335" s="224">
        <v>0</v>
      </c>
      <c r="T335" s="225">
        <f>S335*H335</f>
        <v>0</v>
      </c>
      <c r="AR335" s="23" t="s">
        <v>254</v>
      </c>
      <c r="AT335" s="23" t="s">
        <v>172</v>
      </c>
      <c r="AU335" s="23" t="s">
        <v>87</v>
      </c>
      <c r="AY335" s="23" t="s">
        <v>170</v>
      </c>
      <c r="BE335" s="226">
        <f>IF(N335="základní",J335,0)</f>
        <v>0</v>
      </c>
      <c r="BF335" s="226">
        <f>IF(N335="snížená",J335,0)</f>
        <v>0</v>
      </c>
      <c r="BG335" s="226">
        <f>IF(N335="zákl. přenesená",J335,0)</f>
        <v>0</v>
      </c>
      <c r="BH335" s="226">
        <f>IF(N335="sníž. přenesená",J335,0)</f>
        <v>0</v>
      </c>
      <c r="BI335" s="226">
        <f>IF(N335="nulová",J335,0)</f>
        <v>0</v>
      </c>
      <c r="BJ335" s="23" t="s">
        <v>78</v>
      </c>
      <c r="BK335" s="226">
        <f>ROUND(I335*H335,2)</f>
        <v>0</v>
      </c>
      <c r="BL335" s="23" t="s">
        <v>254</v>
      </c>
      <c r="BM335" s="23" t="s">
        <v>667</v>
      </c>
    </row>
    <row r="336" s="1" customFormat="1" ht="25.5" customHeight="1">
      <c r="B336" s="45"/>
      <c r="C336" s="215" t="s">
        <v>668</v>
      </c>
      <c r="D336" s="215" t="s">
        <v>172</v>
      </c>
      <c r="E336" s="216" t="s">
        <v>669</v>
      </c>
      <c r="F336" s="217" t="s">
        <v>670</v>
      </c>
      <c r="G336" s="218" t="s">
        <v>280</v>
      </c>
      <c r="H336" s="219">
        <v>1</v>
      </c>
      <c r="I336" s="220"/>
      <c r="J336" s="221">
        <f>ROUND(I336*H336,2)</f>
        <v>0</v>
      </c>
      <c r="K336" s="217" t="s">
        <v>23</v>
      </c>
      <c r="L336" s="71"/>
      <c r="M336" s="222" t="s">
        <v>23</v>
      </c>
      <c r="N336" s="223" t="s">
        <v>44</v>
      </c>
      <c r="O336" s="46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AR336" s="23" t="s">
        <v>254</v>
      </c>
      <c r="AT336" s="23" t="s">
        <v>172</v>
      </c>
      <c r="AU336" s="23" t="s">
        <v>87</v>
      </c>
      <c r="AY336" s="23" t="s">
        <v>170</v>
      </c>
      <c r="BE336" s="226">
        <f>IF(N336="základní",J336,0)</f>
        <v>0</v>
      </c>
      <c r="BF336" s="226">
        <f>IF(N336="snížená",J336,0)</f>
        <v>0</v>
      </c>
      <c r="BG336" s="226">
        <f>IF(N336="zákl. přenesená",J336,0)</f>
        <v>0</v>
      </c>
      <c r="BH336" s="226">
        <f>IF(N336="sníž. přenesená",J336,0)</f>
        <v>0</v>
      </c>
      <c r="BI336" s="226">
        <f>IF(N336="nulová",J336,0)</f>
        <v>0</v>
      </c>
      <c r="BJ336" s="23" t="s">
        <v>78</v>
      </c>
      <c r="BK336" s="226">
        <f>ROUND(I336*H336,2)</f>
        <v>0</v>
      </c>
      <c r="BL336" s="23" t="s">
        <v>254</v>
      </c>
      <c r="BM336" s="23" t="s">
        <v>671</v>
      </c>
    </row>
    <row r="337" s="11" customFormat="1">
      <c r="B337" s="227"/>
      <c r="C337" s="228"/>
      <c r="D337" s="229" t="s">
        <v>179</v>
      </c>
      <c r="E337" s="230" t="s">
        <v>23</v>
      </c>
      <c r="F337" s="231" t="s">
        <v>78</v>
      </c>
      <c r="G337" s="228"/>
      <c r="H337" s="232">
        <v>1</v>
      </c>
      <c r="I337" s="233"/>
      <c r="J337" s="228"/>
      <c r="K337" s="228"/>
      <c r="L337" s="234"/>
      <c r="M337" s="235"/>
      <c r="N337" s="236"/>
      <c r="O337" s="236"/>
      <c r="P337" s="236"/>
      <c r="Q337" s="236"/>
      <c r="R337" s="236"/>
      <c r="S337" s="236"/>
      <c r="T337" s="237"/>
      <c r="AT337" s="238" t="s">
        <v>179</v>
      </c>
      <c r="AU337" s="238" t="s">
        <v>87</v>
      </c>
      <c r="AV337" s="11" t="s">
        <v>87</v>
      </c>
      <c r="AW337" s="11" t="s">
        <v>36</v>
      </c>
      <c r="AX337" s="11" t="s">
        <v>78</v>
      </c>
      <c r="AY337" s="238" t="s">
        <v>170</v>
      </c>
    </row>
    <row r="338" s="1" customFormat="1" ht="25.5" customHeight="1">
      <c r="B338" s="45"/>
      <c r="C338" s="215" t="s">
        <v>672</v>
      </c>
      <c r="D338" s="215" t="s">
        <v>172</v>
      </c>
      <c r="E338" s="216" t="s">
        <v>673</v>
      </c>
      <c r="F338" s="217" t="s">
        <v>674</v>
      </c>
      <c r="G338" s="218" t="s">
        <v>280</v>
      </c>
      <c r="H338" s="219">
        <v>4</v>
      </c>
      <c r="I338" s="220"/>
      <c r="J338" s="221">
        <f>ROUND(I338*H338,2)</f>
        <v>0</v>
      </c>
      <c r="K338" s="217" t="s">
        <v>23</v>
      </c>
      <c r="L338" s="71"/>
      <c r="M338" s="222" t="s">
        <v>23</v>
      </c>
      <c r="N338" s="223" t="s">
        <v>44</v>
      </c>
      <c r="O338" s="46"/>
      <c r="P338" s="224">
        <f>O338*H338</f>
        <v>0</v>
      </c>
      <c r="Q338" s="224">
        <v>0</v>
      </c>
      <c r="R338" s="224">
        <f>Q338*H338</f>
        <v>0</v>
      </c>
      <c r="S338" s="224">
        <v>0</v>
      </c>
      <c r="T338" s="225">
        <f>S338*H338</f>
        <v>0</v>
      </c>
      <c r="AR338" s="23" t="s">
        <v>254</v>
      </c>
      <c r="AT338" s="23" t="s">
        <v>172</v>
      </c>
      <c r="AU338" s="23" t="s">
        <v>87</v>
      </c>
      <c r="AY338" s="23" t="s">
        <v>170</v>
      </c>
      <c r="BE338" s="226">
        <f>IF(N338="základní",J338,0)</f>
        <v>0</v>
      </c>
      <c r="BF338" s="226">
        <f>IF(N338="snížená",J338,0)</f>
        <v>0</v>
      </c>
      <c r="BG338" s="226">
        <f>IF(N338="zákl. přenesená",J338,0)</f>
        <v>0</v>
      </c>
      <c r="BH338" s="226">
        <f>IF(N338="sníž. přenesená",J338,0)</f>
        <v>0</v>
      </c>
      <c r="BI338" s="226">
        <f>IF(N338="nulová",J338,0)</f>
        <v>0</v>
      </c>
      <c r="BJ338" s="23" t="s">
        <v>78</v>
      </c>
      <c r="BK338" s="226">
        <f>ROUND(I338*H338,2)</f>
        <v>0</v>
      </c>
      <c r="BL338" s="23" t="s">
        <v>254</v>
      </c>
      <c r="BM338" s="23" t="s">
        <v>675</v>
      </c>
    </row>
    <row r="339" s="11" customFormat="1">
      <c r="B339" s="227"/>
      <c r="C339" s="228"/>
      <c r="D339" s="229" t="s">
        <v>179</v>
      </c>
      <c r="E339" s="230" t="s">
        <v>23</v>
      </c>
      <c r="F339" s="231" t="s">
        <v>177</v>
      </c>
      <c r="G339" s="228"/>
      <c r="H339" s="232">
        <v>4</v>
      </c>
      <c r="I339" s="233"/>
      <c r="J339" s="228"/>
      <c r="K339" s="228"/>
      <c r="L339" s="234"/>
      <c r="M339" s="235"/>
      <c r="N339" s="236"/>
      <c r="O339" s="236"/>
      <c r="P339" s="236"/>
      <c r="Q339" s="236"/>
      <c r="R339" s="236"/>
      <c r="S339" s="236"/>
      <c r="T339" s="237"/>
      <c r="AT339" s="238" t="s">
        <v>179</v>
      </c>
      <c r="AU339" s="238" t="s">
        <v>87</v>
      </c>
      <c r="AV339" s="11" t="s">
        <v>87</v>
      </c>
      <c r="AW339" s="11" t="s">
        <v>36</v>
      </c>
      <c r="AX339" s="11" t="s">
        <v>78</v>
      </c>
      <c r="AY339" s="238" t="s">
        <v>170</v>
      </c>
    </row>
    <row r="340" s="1" customFormat="1" ht="16.5" customHeight="1">
      <c r="B340" s="45"/>
      <c r="C340" s="215" t="s">
        <v>676</v>
      </c>
      <c r="D340" s="215" t="s">
        <v>172</v>
      </c>
      <c r="E340" s="216" t="s">
        <v>677</v>
      </c>
      <c r="F340" s="217" t="s">
        <v>678</v>
      </c>
      <c r="G340" s="218" t="s">
        <v>217</v>
      </c>
      <c r="H340" s="219">
        <v>41.899999999999999</v>
      </c>
      <c r="I340" s="220"/>
      <c r="J340" s="221">
        <f>ROUND(I340*H340,2)</f>
        <v>0</v>
      </c>
      <c r="K340" s="217" t="s">
        <v>23</v>
      </c>
      <c r="L340" s="71"/>
      <c r="M340" s="222" t="s">
        <v>23</v>
      </c>
      <c r="N340" s="223" t="s">
        <v>44</v>
      </c>
      <c r="O340" s="46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AR340" s="23" t="s">
        <v>254</v>
      </c>
      <c r="AT340" s="23" t="s">
        <v>172</v>
      </c>
      <c r="AU340" s="23" t="s">
        <v>87</v>
      </c>
      <c r="AY340" s="23" t="s">
        <v>170</v>
      </c>
      <c r="BE340" s="226">
        <f>IF(N340="základní",J340,0)</f>
        <v>0</v>
      </c>
      <c r="BF340" s="226">
        <f>IF(N340="snížená",J340,0)</f>
        <v>0</v>
      </c>
      <c r="BG340" s="226">
        <f>IF(N340="zákl. přenesená",J340,0)</f>
        <v>0</v>
      </c>
      <c r="BH340" s="226">
        <f>IF(N340="sníž. přenesená",J340,0)</f>
        <v>0</v>
      </c>
      <c r="BI340" s="226">
        <f>IF(N340="nulová",J340,0)</f>
        <v>0</v>
      </c>
      <c r="BJ340" s="23" t="s">
        <v>78</v>
      </c>
      <c r="BK340" s="226">
        <f>ROUND(I340*H340,2)</f>
        <v>0</v>
      </c>
      <c r="BL340" s="23" t="s">
        <v>254</v>
      </c>
      <c r="BM340" s="23" t="s">
        <v>679</v>
      </c>
    </row>
    <row r="341" s="11" customFormat="1">
      <c r="B341" s="227"/>
      <c r="C341" s="228"/>
      <c r="D341" s="229" t="s">
        <v>179</v>
      </c>
      <c r="E341" s="230" t="s">
        <v>23</v>
      </c>
      <c r="F341" s="231" t="s">
        <v>680</v>
      </c>
      <c r="G341" s="228"/>
      <c r="H341" s="232">
        <v>41.899999999999999</v>
      </c>
      <c r="I341" s="233"/>
      <c r="J341" s="228"/>
      <c r="K341" s="228"/>
      <c r="L341" s="234"/>
      <c r="M341" s="235"/>
      <c r="N341" s="236"/>
      <c r="O341" s="236"/>
      <c r="P341" s="236"/>
      <c r="Q341" s="236"/>
      <c r="R341" s="236"/>
      <c r="S341" s="236"/>
      <c r="T341" s="237"/>
      <c r="AT341" s="238" t="s">
        <v>179</v>
      </c>
      <c r="AU341" s="238" t="s">
        <v>87</v>
      </c>
      <c r="AV341" s="11" t="s">
        <v>87</v>
      </c>
      <c r="AW341" s="11" t="s">
        <v>36</v>
      </c>
      <c r="AX341" s="11" t="s">
        <v>78</v>
      </c>
      <c r="AY341" s="238" t="s">
        <v>170</v>
      </c>
    </row>
    <row r="342" s="1" customFormat="1" ht="25.5" customHeight="1">
      <c r="B342" s="45"/>
      <c r="C342" s="215" t="s">
        <v>681</v>
      </c>
      <c r="D342" s="215" t="s">
        <v>172</v>
      </c>
      <c r="E342" s="216" t="s">
        <v>682</v>
      </c>
      <c r="F342" s="217" t="s">
        <v>683</v>
      </c>
      <c r="G342" s="218" t="s">
        <v>280</v>
      </c>
      <c r="H342" s="219">
        <v>18.399999999999999</v>
      </c>
      <c r="I342" s="220"/>
      <c r="J342" s="221">
        <f>ROUND(I342*H342,2)</f>
        <v>0</v>
      </c>
      <c r="K342" s="217" t="s">
        <v>176</v>
      </c>
      <c r="L342" s="71"/>
      <c r="M342" s="222" t="s">
        <v>23</v>
      </c>
      <c r="N342" s="223" t="s">
        <v>44</v>
      </c>
      <c r="O342" s="46"/>
      <c r="P342" s="224">
        <f>O342*H342</f>
        <v>0</v>
      </c>
      <c r="Q342" s="224">
        <v>0</v>
      </c>
      <c r="R342" s="224">
        <f>Q342*H342</f>
        <v>0</v>
      </c>
      <c r="S342" s="224">
        <v>0.0030000000000000001</v>
      </c>
      <c r="T342" s="225">
        <f>S342*H342</f>
        <v>0.055199999999999999</v>
      </c>
      <c r="AR342" s="23" t="s">
        <v>254</v>
      </c>
      <c r="AT342" s="23" t="s">
        <v>172</v>
      </c>
      <c r="AU342" s="23" t="s">
        <v>87</v>
      </c>
      <c r="AY342" s="23" t="s">
        <v>170</v>
      </c>
      <c r="BE342" s="226">
        <f>IF(N342="základní",J342,0)</f>
        <v>0</v>
      </c>
      <c r="BF342" s="226">
        <f>IF(N342="snížená",J342,0)</f>
        <v>0</v>
      </c>
      <c r="BG342" s="226">
        <f>IF(N342="zákl. přenesená",J342,0)</f>
        <v>0</v>
      </c>
      <c r="BH342" s="226">
        <f>IF(N342="sníž. přenesená",J342,0)</f>
        <v>0</v>
      </c>
      <c r="BI342" s="226">
        <f>IF(N342="nulová",J342,0)</f>
        <v>0</v>
      </c>
      <c r="BJ342" s="23" t="s">
        <v>78</v>
      </c>
      <c r="BK342" s="226">
        <f>ROUND(I342*H342,2)</f>
        <v>0</v>
      </c>
      <c r="BL342" s="23" t="s">
        <v>254</v>
      </c>
      <c r="BM342" s="23" t="s">
        <v>684</v>
      </c>
    </row>
    <row r="343" s="11" customFormat="1">
      <c r="B343" s="227"/>
      <c r="C343" s="228"/>
      <c r="D343" s="229" t="s">
        <v>179</v>
      </c>
      <c r="E343" s="230" t="s">
        <v>23</v>
      </c>
      <c r="F343" s="231" t="s">
        <v>685</v>
      </c>
      <c r="G343" s="228"/>
      <c r="H343" s="232">
        <v>18.399999999999999</v>
      </c>
      <c r="I343" s="233"/>
      <c r="J343" s="228"/>
      <c r="K343" s="228"/>
      <c r="L343" s="234"/>
      <c r="M343" s="235"/>
      <c r="N343" s="236"/>
      <c r="O343" s="236"/>
      <c r="P343" s="236"/>
      <c r="Q343" s="236"/>
      <c r="R343" s="236"/>
      <c r="S343" s="236"/>
      <c r="T343" s="237"/>
      <c r="AT343" s="238" t="s">
        <v>179</v>
      </c>
      <c r="AU343" s="238" t="s">
        <v>87</v>
      </c>
      <c r="AV343" s="11" t="s">
        <v>87</v>
      </c>
      <c r="AW343" s="11" t="s">
        <v>36</v>
      </c>
      <c r="AX343" s="11" t="s">
        <v>78</v>
      </c>
      <c r="AY343" s="238" t="s">
        <v>170</v>
      </c>
    </row>
    <row r="344" s="10" customFormat="1" ht="29.88" customHeight="1">
      <c r="B344" s="199"/>
      <c r="C344" s="200"/>
      <c r="D344" s="201" t="s">
        <v>72</v>
      </c>
      <c r="E344" s="213" t="s">
        <v>686</v>
      </c>
      <c r="F344" s="213" t="s">
        <v>687</v>
      </c>
      <c r="G344" s="200"/>
      <c r="H344" s="200"/>
      <c r="I344" s="203"/>
      <c r="J344" s="214">
        <f>BK344</f>
        <v>0</v>
      </c>
      <c r="K344" s="200"/>
      <c r="L344" s="205"/>
      <c r="M344" s="206"/>
      <c r="N344" s="207"/>
      <c r="O344" s="207"/>
      <c r="P344" s="208">
        <f>SUM(P345:P350)</f>
        <v>0</v>
      </c>
      <c r="Q344" s="207"/>
      <c r="R344" s="208">
        <f>SUM(R345:R350)</f>
        <v>0.0210627</v>
      </c>
      <c r="S344" s="207"/>
      <c r="T344" s="209">
        <f>SUM(T345:T350)</f>
        <v>0</v>
      </c>
      <c r="AR344" s="210" t="s">
        <v>87</v>
      </c>
      <c r="AT344" s="211" t="s">
        <v>72</v>
      </c>
      <c r="AU344" s="211" t="s">
        <v>78</v>
      </c>
      <c r="AY344" s="210" t="s">
        <v>170</v>
      </c>
      <c r="BK344" s="212">
        <f>SUM(BK345:BK350)</f>
        <v>0</v>
      </c>
    </row>
    <row r="345" s="1" customFormat="1" ht="25.5" customHeight="1">
      <c r="B345" s="45"/>
      <c r="C345" s="215" t="s">
        <v>688</v>
      </c>
      <c r="D345" s="215" t="s">
        <v>172</v>
      </c>
      <c r="E345" s="216" t="s">
        <v>689</v>
      </c>
      <c r="F345" s="217" t="s">
        <v>690</v>
      </c>
      <c r="G345" s="218" t="s">
        <v>217</v>
      </c>
      <c r="H345" s="219">
        <v>31.449999999999999</v>
      </c>
      <c r="I345" s="220"/>
      <c r="J345" s="221">
        <f>ROUND(I345*H345,2)</f>
        <v>0</v>
      </c>
      <c r="K345" s="217" t="s">
        <v>176</v>
      </c>
      <c r="L345" s="71"/>
      <c r="M345" s="222" t="s">
        <v>23</v>
      </c>
      <c r="N345" s="223" t="s">
        <v>44</v>
      </c>
      <c r="O345" s="46"/>
      <c r="P345" s="224">
        <f>O345*H345</f>
        <v>0</v>
      </c>
      <c r="Q345" s="224">
        <v>0</v>
      </c>
      <c r="R345" s="224">
        <f>Q345*H345</f>
        <v>0</v>
      </c>
      <c r="S345" s="224">
        <v>0</v>
      </c>
      <c r="T345" s="225">
        <f>S345*H345</f>
        <v>0</v>
      </c>
      <c r="AR345" s="23" t="s">
        <v>254</v>
      </c>
      <c r="AT345" s="23" t="s">
        <v>172</v>
      </c>
      <c r="AU345" s="23" t="s">
        <v>87</v>
      </c>
      <c r="AY345" s="23" t="s">
        <v>170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23" t="s">
        <v>78</v>
      </c>
      <c r="BK345" s="226">
        <f>ROUND(I345*H345,2)</f>
        <v>0</v>
      </c>
      <c r="BL345" s="23" t="s">
        <v>254</v>
      </c>
      <c r="BM345" s="23" t="s">
        <v>691</v>
      </c>
    </row>
    <row r="346" s="11" customFormat="1">
      <c r="B346" s="227"/>
      <c r="C346" s="228"/>
      <c r="D346" s="229" t="s">
        <v>179</v>
      </c>
      <c r="E346" s="230" t="s">
        <v>23</v>
      </c>
      <c r="F346" s="231" t="s">
        <v>692</v>
      </c>
      <c r="G346" s="228"/>
      <c r="H346" s="232">
        <v>31.449999999999999</v>
      </c>
      <c r="I346" s="233"/>
      <c r="J346" s="228"/>
      <c r="K346" s="228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179</v>
      </c>
      <c r="AU346" s="238" t="s">
        <v>87</v>
      </c>
      <c r="AV346" s="11" t="s">
        <v>87</v>
      </c>
      <c r="AW346" s="11" t="s">
        <v>36</v>
      </c>
      <c r="AX346" s="11" t="s">
        <v>78</v>
      </c>
      <c r="AY346" s="238" t="s">
        <v>170</v>
      </c>
    </row>
    <row r="347" s="1" customFormat="1" ht="16.5" customHeight="1">
      <c r="B347" s="45"/>
      <c r="C347" s="250" t="s">
        <v>693</v>
      </c>
      <c r="D347" s="250" t="s">
        <v>227</v>
      </c>
      <c r="E347" s="251" t="s">
        <v>694</v>
      </c>
      <c r="F347" s="252" t="s">
        <v>695</v>
      </c>
      <c r="G347" s="253" t="s">
        <v>217</v>
      </c>
      <c r="H347" s="254">
        <v>36.75</v>
      </c>
      <c r="I347" s="255"/>
      <c r="J347" s="256">
        <f>ROUND(I347*H347,2)</f>
        <v>0</v>
      </c>
      <c r="K347" s="252" t="s">
        <v>176</v>
      </c>
      <c r="L347" s="257"/>
      <c r="M347" s="258" t="s">
        <v>23</v>
      </c>
      <c r="N347" s="259" t="s">
        <v>44</v>
      </c>
      <c r="O347" s="46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AR347" s="23" t="s">
        <v>338</v>
      </c>
      <c r="AT347" s="23" t="s">
        <v>227</v>
      </c>
      <c r="AU347" s="23" t="s">
        <v>87</v>
      </c>
      <c r="AY347" s="23" t="s">
        <v>170</v>
      </c>
      <c r="BE347" s="226">
        <f>IF(N347="základní",J347,0)</f>
        <v>0</v>
      </c>
      <c r="BF347" s="226">
        <f>IF(N347="snížená",J347,0)</f>
        <v>0</v>
      </c>
      <c r="BG347" s="226">
        <f>IF(N347="zákl. přenesená",J347,0)</f>
        <v>0</v>
      </c>
      <c r="BH347" s="226">
        <f>IF(N347="sníž. přenesená",J347,0)</f>
        <v>0</v>
      </c>
      <c r="BI347" s="226">
        <f>IF(N347="nulová",J347,0)</f>
        <v>0</v>
      </c>
      <c r="BJ347" s="23" t="s">
        <v>78</v>
      </c>
      <c r="BK347" s="226">
        <f>ROUND(I347*H347,2)</f>
        <v>0</v>
      </c>
      <c r="BL347" s="23" t="s">
        <v>254</v>
      </c>
      <c r="BM347" s="23" t="s">
        <v>696</v>
      </c>
    </row>
    <row r="348" s="11" customFormat="1">
      <c r="B348" s="227"/>
      <c r="C348" s="228"/>
      <c r="D348" s="229" t="s">
        <v>179</v>
      </c>
      <c r="E348" s="228"/>
      <c r="F348" s="231" t="s">
        <v>697</v>
      </c>
      <c r="G348" s="228"/>
      <c r="H348" s="232">
        <v>36.75</v>
      </c>
      <c r="I348" s="233"/>
      <c r="J348" s="228"/>
      <c r="K348" s="228"/>
      <c r="L348" s="234"/>
      <c r="M348" s="235"/>
      <c r="N348" s="236"/>
      <c r="O348" s="236"/>
      <c r="P348" s="236"/>
      <c r="Q348" s="236"/>
      <c r="R348" s="236"/>
      <c r="S348" s="236"/>
      <c r="T348" s="237"/>
      <c r="AT348" s="238" t="s">
        <v>179</v>
      </c>
      <c r="AU348" s="238" t="s">
        <v>87</v>
      </c>
      <c r="AV348" s="11" t="s">
        <v>87</v>
      </c>
      <c r="AW348" s="11" t="s">
        <v>6</v>
      </c>
      <c r="AX348" s="11" t="s">
        <v>78</v>
      </c>
      <c r="AY348" s="238" t="s">
        <v>170</v>
      </c>
    </row>
    <row r="349" s="1" customFormat="1" ht="25.5" customHeight="1">
      <c r="B349" s="45"/>
      <c r="C349" s="215" t="s">
        <v>698</v>
      </c>
      <c r="D349" s="215" t="s">
        <v>172</v>
      </c>
      <c r="E349" s="216" t="s">
        <v>699</v>
      </c>
      <c r="F349" s="217" t="s">
        <v>700</v>
      </c>
      <c r="G349" s="218" t="s">
        <v>175</v>
      </c>
      <c r="H349" s="219">
        <v>72.629999999999995</v>
      </c>
      <c r="I349" s="220"/>
      <c r="J349" s="221">
        <f>ROUND(I349*H349,2)</f>
        <v>0</v>
      </c>
      <c r="K349" s="217" t="s">
        <v>23</v>
      </c>
      <c r="L349" s="71"/>
      <c r="M349" s="222" t="s">
        <v>23</v>
      </c>
      <c r="N349" s="223" t="s">
        <v>44</v>
      </c>
      <c r="O349" s="46"/>
      <c r="P349" s="224">
        <f>O349*H349</f>
        <v>0</v>
      </c>
      <c r="Q349" s="224">
        <v>0.00029</v>
      </c>
      <c r="R349" s="224">
        <f>Q349*H349</f>
        <v>0.0210627</v>
      </c>
      <c r="S349" s="224">
        <v>0</v>
      </c>
      <c r="T349" s="225">
        <f>S349*H349</f>
        <v>0</v>
      </c>
      <c r="AR349" s="23" t="s">
        <v>254</v>
      </c>
      <c r="AT349" s="23" t="s">
        <v>172</v>
      </c>
      <c r="AU349" s="23" t="s">
        <v>87</v>
      </c>
      <c r="AY349" s="23" t="s">
        <v>170</v>
      </c>
      <c r="BE349" s="226">
        <f>IF(N349="základní",J349,0)</f>
        <v>0</v>
      </c>
      <c r="BF349" s="226">
        <f>IF(N349="snížená",J349,0)</f>
        <v>0</v>
      </c>
      <c r="BG349" s="226">
        <f>IF(N349="zákl. přenesená",J349,0)</f>
        <v>0</v>
      </c>
      <c r="BH349" s="226">
        <f>IF(N349="sníž. přenesená",J349,0)</f>
        <v>0</v>
      </c>
      <c r="BI349" s="226">
        <f>IF(N349="nulová",J349,0)</f>
        <v>0</v>
      </c>
      <c r="BJ349" s="23" t="s">
        <v>78</v>
      </c>
      <c r="BK349" s="226">
        <f>ROUND(I349*H349,2)</f>
        <v>0</v>
      </c>
      <c r="BL349" s="23" t="s">
        <v>254</v>
      </c>
      <c r="BM349" s="23" t="s">
        <v>701</v>
      </c>
    </row>
    <row r="350" s="11" customFormat="1">
      <c r="B350" s="227"/>
      <c r="C350" s="228"/>
      <c r="D350" s="229" t="s">
        <v>179</v>
      </c>
      <c r="E350" s="230" t="s">
        <v>23</v>
      </c>
      <c r="F350" s="231" t="s">
        <v>702</v>
      </c>
      <c r="G350" s="228"/>
      <c r="H350" s="232">
        <v>72.629999999999995</v>
      </c>
      <c r="I350" s="233"/>
      <c r="J350" s="228"/>
      <c r="K350" s="228"/>
      <c r="L350" s="234"/>
      <c r="M350" s="235"/>
      <c r="N350" s="236"/>
      <c r="O350" s="236"/>
      <c r="P350" s="236"/>
      <c r="Q350" s="236"/>
      <c r="R350" s="236"/>
      <c r="S350" s="236"/>
      <c r="T350" s="237"/>
      <c r="AT350" s="238" t="s">
        <v>179</v>
      </c>
      <c r="AU350" s="238" t="s">
        <v>87</v>
      </c>
      <c r="AV350" s="11" t="s">
        <v>87</v>
      </c>
      <c r="AW350" s="11" t="s">
        <v>36</v>
      </c>
      <c r="AX350" s="11" t="s">
        <v>78</v>
      </c>
      <c r="AY350" s="238" t="s">
        <v>170</v>
      </c>
    </row>
    <row r="351" s="10" customFormat="1" ht="37.44" customHeight="1">
      <c r="B351" s="199"/>
      <c r="C351" s="200"/>
      <c r="D351" s="201" t="s">
        <v>72</v>
      </c>
      <c r="E351" s="202" t="s">
        <v>227</v>
      </c>
      <c r="F351" s="202" t="s">
        <v>703</v>
      </c>
      <c r="G351" s="200"/>
      <c r="H351" s="200"/>
      <c r="I351" s="203"/>
      <c r="J351" s="204">
        <f>BK351</f>
        <v>0</v>
      </c>
      <c r="K351" s="200"/>
      <c r="L351" s="205"/>
      <c r="M351" s="206"/>
      <c r="N351" s="207"/>
      <c r="O351" s="207"/>
      <c r="P351" s="208">
        <f>P352</f>
        <v>0</v>
      </c>
      <c r="Q351" s="207"/>
      <c r="R351" s="208">
        <f>R352</f>
        <v>0</v>
      </c>
      <c r="S351" s="207"/>
      <c r="T351" s="209">
        <f>T352</f>
        <v>0</v>
      </c>
      <c r="AR351" s="210" t="s">
        <v>187</v>
      </c>
      <c r="AT351" s="211" t="s">
        <v>72</v>
      </c>
      <c r="AU351" s="211" t="s">
        <v>73</v>
      </c>
      <c r="AY351" s="210" t="s">
        <v>170</v>
      </c>
      <c r="BK351" s="212">
        <f>BK352</f>
        <v>0</v>
      </c>
    </row>
    <row r="352" s="10" customFormat="1" ht="19.92" customHeight="1">
      <c r="B352" s="199"/>
      <c r="C352" s="200"/>
      <c r="D352" s="201" t="s">
        <v>72</v>
      </c>
      <c r="E352" s="213" t="s">
        <v>704</v>
      </c>
      <c r="F352" s="213" t="s">
        <v>705</v>
      </c>
      <c r="G352" s="200"/>
      <c r="H352" s="200"/>
      <c r="I352" s="203"/>
      <c r="J352" s="214">
        <f>BK352</f>
        <v>0</v>
      </c>
      <c r="K352" s="200"/>
      <c r="L352" s="205"/>
      <c r="M352" s="206"/>
      <c r="N352" s="207"/>
      <c r="O352" s="207"/>
      <c r="P352" s="208">
        <f>P353</f>
        <v>0</v>
      </c>
      <c r="Q352" s="207"/>
      <c r="R352" s="208">
        <f>R353</f>
        <v>0</v>
      </c>
      <c r="S352" s="207"/>
      <c r="T352" s="209">
        <f>T353</f>
        <v>0</v>
      </c>
      <c r="AR352" s="210" t="s">
        <v>187</v>
      </c>
      <c r="AT352" s="211" t="s">
        <v>72</v>
      </c>
      <c r="AU352" s="211" t="s">
        <v>78</v>
      </c>
      <c r="AY352" s="210" t="s">
        <v>170</v>
      </c>
      <c r="BK352" s="212">
        <f>BK353</f>
        <v>0</v>
      </c>
    </row>
    <row r="353" s="1" customFormat="1" ht="16.5" customHeight="1">
      <c r="B353" s="45"/>
      <c r="C353" s="215" t="s">
        <v>706</v>
      </c>
      <c r="D353" s="215" t="s">
        <v>172</v>
      </c>
      <c r="E353" s="216" t="s">
        <v>707</v>
      </c>
      <c r="F353" s="217" t="s">
        <v>708</v>
      </c>
      <c r="G353" s="218" t="s">
        <v>709</v>
      </c>
      <c r="H353" s="219">
        <v>1</v>
      </c>
      <c r="I353" s="220"/>
      <c r="J353" s="221">
        <f>ROUND(I353*H353,2)</f>
        <v>0</v>
      </c>
      <c r="K353" s="217" t="s">
        <v>23</v>
      </c>
      <c r="L353" s="71"/>
      <c r="M353" s="222" t="s">
        <v>23</v>
      </c>
      <c r="N353" s="223" t="s">
        <v>44</v>
      </c>
      <c r="O353" s="46"/>
      <c r="P353" s="224">
        <f>O353*H353</f>
        <v>0</v>
      </c>
      <c r="Q353" s="224">
        <v>0</v>
      </c>
      <c r="R353" s="224">
        <f>Q353*H353</f>
        <v>0</v>
      </c>
      <c r="S353" s="224">
        <v>0</v>
      </c>
      <c r="T353" s="225">
        <f>S353*H353</f>
        <v>0</v>
      </c>
      <c r="AR353" s="23" t="s">
        <v>494</v>
      </c>
      <c r="AT353" s="23" t="s">
        <v>172</v>
      </c>
      <c r="AU353" s="23" t="s">
        <v>87</v>
      </c>
      <c r="AY353" s="23" t="s">
        <v>170</v>
      </c>
      <c r="BE353" s="226">
        <f>IF(N353="základní",J353,0)</f>
        <v>0</v>
      </c>
      <c r="BF353" s="226">
        <f>IF(N353="snížená",J353,0)</f>
        <v>0</v>
      </c>
      <c r="BG353" s="226">
        <f>IF(N353="zákl. přenesená",J353,0)</f>
        <v>0</v>
      </c>
      <c r="BH353" s="226">
        <f>IF(N353="sníž. přenesená",J353,0)</f>
        <v>0</v>
      </c>
      <c r="BI353" s="226">
        <f>IF(N353="nulová",J353,0)</f>
        <v>0</v>
      </c>
      <c r="BJ353" s="23" t="s">
        <v>78</v>
      </c>
      <c r="BK353" s="226">
        <f>ROUND(I353*H353,2)</f>
        <v>0</v>
      </c>
      <c r="BL353" s="23" t="s">
        <v>494</v>
      </c>
      <c r="BM353" s="23" t="s">
        <v>710</v>
      </c>
    </row>
    <row r="354" s="10" customFormat="1" ht="37.44" customHeight="1">
      <c r="B354" s="199"/>
      <c r="C354" s="200"/>
      <c r="D354" s="201" t="s">
        <v>72</v>
      </c>
      <c r="E354" s="202" t="s">
        <v>711</v>
      </c>
      <c r="F354" s="202" t="s">
        <v>712</v>
      </c>
      <c r="G354" s="200"/>
      <c r="H354" s="200"/>
      <c r="I354" s="203"/>
      <c r="J354" s="204">
        <f>BK354</f>
        <v>0</v>
      </c>
      <c r="K354" s="200"/>
      <c r="L354" s="205"/>
      <c r="M354" s="206"/>
      <c r="N354" s="207"/>
      <c r="O354" s="207"/>
      <c r="P354" s="208">
        <f>P355+P359+P362</f>
        <v>0</v>
      </c>
      <c r="Q354" s="207"/>
      <c r="R354" s="208">
        <f>R355+R359+R362</f>
        <v>0</v>
      </c>
      <c r="S354" s="207"/>
      <c r="T354" s="209">
        <f>T355+T359+T362</f>
        <v>0</v>
      </c>
      <c r="AR354" s="210" t="s">
        <v>194</v>
      </c>
      <c r="AT354" s="211" t="s">
        <v>72</v>
      </c>
      <c r="AU354" s="211" t="s">
        <v>73</v>
      </c>
      <c r="AY354" s="210" t="s">
        <v>170</v>
      </c>
      <c r="BK354" s="212">
        <f>BK355+BK359+BK362</f>
        <v>0</v>
      </c>
    </row>
    <row r="355" s="10" customFormat="1" ht="19.92" customHeight="1">
      <c r="B355" s="199"/>
      <c r="C355" s="200"/>
      <c r="D355" s="201" t="s">
        <v>72</v>
      </c>
      <c r="E355" s="213" t="s">
        <v>713</v>
      </c>
      <c r="F355" s="213" t="s">
        <v>714</v>
      </c>
      <c r="G355" s="200"/>
      <c r="H355" s="200"/>
      <c r="I355" s="203"/>
      <c r="J355" s="214">
        <f>BK355</f>
        <v>0</v>
      </c>
      <c r="K355" s="200"/>
      <c r="L355" s="205"/>
      <c r="M355" s="206"/>
      <c r="N355" s="207"/>
      <c r="O355" s="207"/>
      <c r="P355" s="208">
        <f>SUM(P356:P358)</f>
        <v>0</v>
      </c>
      <c r="Q355" s="207"/>
      <c r="R355" s="208">
        <f>SUM(R356:R358)</f>
        <v>0</v>
      </c>
      <c r="S355" s="207"/>
      <c r="T355" s="209">
        <f>SUM(T356:T358)</f>
        <v>0</v>
      </c>
      <c r="AR355" s="210" t="s">
        <v>194</v>
      </c>
      <c r="AT355" s="211" t="s">
        <v>72</v>
      </c>
      <c r="AU355" s="211" t="s">
        <v>78</v>
      </c>
      <c r="AY355" s="210" t="s">
        <v>170</v>
      </c>
      <c r="BK355" s="212">
        <f>SUM(BK356:BK358)</f>
        <v>0</v>
      </c>
    </row>
    <row r="356" s="1" customFormat="1" ht="16.5" customHeight="1">
      <c r="B356" s="45"/>
      <c r="C356" s="215" t="s">
        <v>715</v>
      </c>
      <c r="D356" s="215" t="s">
        <v>172</v>
      </c>
      <c r="E356" s="216" t="s">
        <v>716</v>
      </c>
      <c r="F356" s="217" t="s">
        <v>717</v>
      </c>
      <c r="G356" s="218" t="s">
        <v>709</v>
      </c>
      <c r="H356" s="219">
        <v>1</v>
      </c>
      <c r="I356" s="220"/>
      <c r="J356" s="221">
        <f>ROUND(I356*H356,2)</f>
        <v>0</v>
      </c>
      <c r="K356" s="217" t="s">
        <v>23</v>
      </c>
      <c r="L356" s="71"/>
      <c r="M356" s="222" t="s">
        <v>23</v>
      </c>
      <c r="N356" s="223" t="s">
        <v>44</v>
      </c>
      <c r="O356" s="46"/>
      <c r="P356" s="224">
        <f>O356*H356</f>
        <v>0</v>
      </c>
      <c r="Q356" s="224">
        <v>0</v>
      </c>
      <c r="R356" s="224">
        <f>Q356*H356</f>
        <v>0</v>
      </c>
      <c r="S356" s="224">
        <v>0</v>
      </c>
      <c r="T356" s="225">
        <f>S356*H356</f>
        <v>0</v>
      </c>
      <c r="AR356" s="23" t="s">
        <v>718</v>
      </c>
      <c r="AT356" s="23" t="s">
        <v>172</v>
      </c>
      <c r="AU356" s="23" t="s">
        <v>87</v>
      </c>
      <c r="AY356" s="23" t="s">
        <v>170</v>
      </c>
      <c r="BE356" s="226">
        <f>IF(N356="základní",J356,0)</f>
        <v>0</v>
      </c>
      <c r="BF356" s="226">
        <f>IF(N356="snížená",J356,0)</f>
        <v>0</v>
      </c>
      <c r="BG356" s="226">
        <f>IF(N356="zákl. přenesená",J356,0)</f>
        <v>0</v>
      </c>
      <c r="BH356" s="226">
        <f>IF(N356="sníž. přenesená",J356,0)</f>
        <v>0</v>
      </c>
      <c r="BI356" s="226">
        <f>IF(N356="nulová",J356,0)</f>
        <v>0</v>
      </c>
      <c r="BJ356" s="23" t="s">
        <v>78</v>
      </c>
      <c r="BK356" s="226">
        <f>ROUND(I356*H356,2)</f>
        <v>0</v>
      </c>
      <c r="BL356" s="23" t="s">
        <v>718</v>
      </c>
      <c r="BM356" s="23" t="s">
        <v>719</v>
      </c>
    </row>
    <row r="357" s="1" customFormat="1" ht="16.5" customHeight="1">
      <c r="B357" s="45"/>
      <c r="C357" s="215" t="s">
        <v>720</v>
      </c>
      <c r="D357" s="215" t="s">
        <v>172</v>
      </c>
      <c r="E357" s="216" t="s">
        <v>721</v>
      </c>
      <c r="F357" s="217" t="s">
        <v>722</v>
      </c>
      <c r="G357" s="218" t="s">
        <v>709</v>
      </c>
      <c r="H357" s="219">
        <v>1</v>
      </c>
      <c r="I357" s="220"/>
      <c r="J357" s="221">
        <f>ROUND(I357*H357,2)</f>
        <v>0</v>
      </c>
      <c r="K357" s="217" t="s">
        <v>23</v>
      </c>
      <c r="L357" s="71"/>
      <c r="M357" s="222" t="s">
        <v>23</v>
      </c>
      <c r="N357" s="223" t="s">
        <v>44</v>
      </c>
      <c r="O357" s="46"/>
      <c r="P357" s="224">
        <f>O357*H357</f>
        <v>0</v>
      </c>
      <c r="Q357" s="224">
        <v>0</v>
      </c>
      <c r="R357" s="224">
        <f>Q357*H357</f>
        <v>0</v>
      </c>
      <c r="S357" s="224">
        <v>0</v>
      </c>
      <c r="T357" s="225">
        <f>S357*H357</f>
        <v>0</v>
      </c>
      <c r="AR357" s="23" t="s">
        <v>718</v>
      </c>
      <c r="AT357" s="23" t="s">
        <v>172</v>
      </c>
      <c r="AU357" s="23" t="s">
        <v>87</v>
      </c>
      <c r="AY357" s="23" t="s">
        <v>170</v>
      </c>
      <c r="BE357" s="226">
        <f>IF(N357="základní",J357,0)</f>
        <v>0</v>
      </c>
      <c r="BF357" s="226">
        <f>IF(N357="snížená",J357,0)</f>
        <v>0</v>
      </c>
      <c r="BG357" s="226">
        <f>IF(N357="zákl. přenesená",J357,0)</f>
        <v>0</v>
      </c>
      <c r="BH357" s="226">
        <f>IF(N357="sníž. přenesená",J357,0)</f>
        <v>0</v>
      </c>
      <c r="BI357" s="226">
        <f>IF(N357="nulová",J357,0)</f>
        <v>0</v>
      </c>
      <c r="BJ357" s="23" t="s">
        <v>78</v>
      </c>
      <c r="BK357" s="226">
        <f>ROUND(I357*H357,2)</f>
        <v>0</v>
      </c>
      <c r="BL357" s="23" t="s">
        <v>718</v>
      </c>
      <c r="BM357" s="23" t="s">
        <v>723</v>
      </c>
    </row>
    <row r="358" s="1" customFormat="1" ht="25.5" customHeight="1">
      <c r="B358" s="45"/>
      <c r="C358" s="215" t="s">
        <v>724</v>
      </c>
      <c r="D358" s="215" t="s">
        <v>172</v>
      </c>
      <c r="E358" s="216" t="s">
        <v>725</v>
      </c>
      <c r="F358" s="217" t="s">
        <v>726</v>
      </c>
      <c r="G358" s="218" t="s">
        <v>709</v>
      </c>
      <c r="H358" s="219">
        <v>1</v>
      </c>
      <c r="I358" s="220"/>
      <c r="J358" s="221">
        <f>ROUND(I358*H358,2)</f>
        <v>0</v>
      </c>
      <c r="K358" s="217" t="s">
        <v>23</v>
      </c>
      <c r="L358" s="71"/>
      <c r="M358" s="222" t="s">
        <v>23</v>
      </c>
      <c r="N358" s="223" t="s">
        <v>44</v>
      </c>
      <c r="O358" s="46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AR358" s="23" t="s">
        <v>718</v>
      </c>
      <c r="AT358" s="23" t="s">
        <v>172</v>
      </c>
      <c r="AU358" s="23" t="s">
        <v>87</v>
      </c>
      <c r="AY358" s="23" t="s">
        <v>170</v>
      </c>
      <c r="BE358" s="226">
        <f>IF(N358="základní",J358,0)</f>
        <v>0</v>
      </c>
      <c r="BF358" s="226">
        <f>IF(N358="snížená",J358,0)</f>
        <v>0</v>
      </c>
      <c r="BG358" s="226">
        <f>IF(N358="zákl. přenesená",J358,0)</f>
        <v>0</v>
      </c>
      <c r="BH358" s="226">
        <f>IF(N358="sníž. přenesená",J358,0)</f>
        <v>0</v>
      </c>
      <c r="BI358" s="226">
        <f>IF(N358="nulová",J358,0)</f>
        <v>0</v>
      </c>
      <c r="BJ358" s="23" t="s">
        <v>78</v>
      </c>
      <c r="BK358" s="226">
        <f>ROUND(I358*H358,2)</f>
        <v>0</v>
      </c>
      <c r="BL358" s="23" t="s">
        <v>718</v>
      </c>
      <c r="BM358" s="23" t="s">
        <v>727</v>
      </c>
    </row>
    <row r="359" s="10" customFormat="1" ht="29.88" customHeight="1">
      <c r="B359" s="199"/>
      <c r="C359" s="200"/>
      <c r="D359" s="201" t="s">
        <v>72</v>
      </c>
      <c r="E359" s="213" t="s">
        <v>728</v>
      </c>
      <c r="F359" s="213" t="s">
        <v>729</v>
      </c>
      <c r="G359" s="200"/>
      <c r="H359" s="200"/>
      <c r="I359" s="203"/>
      <c r="J359" s="214">
        <f>BK359</f>
        <v>0</v>
      </c>
      <c r="K359" s="200"/>
      <c r="L359" s="205"/>
      <c r="M359" s="206"/>
      <c r="N359" s="207"/>
      <c r="O359" s="207"/>
      <c r="P359" s="208">
        <f>SUM(P360:P361)</f>
        <v>0</v>
      </c>
      <c r="Q359" s="207"/>
      <c r="R359" s="208">
        <f>SUM(R360:R361)</f>
        <v>0</v>
      </c>
      <c r="S359" s="207"/>
      <c r="T359" s="209">
        <f>SUM(T360:T361)</f>
        <v>0</v>
      </c>
      <c r="AR359" s="210" t="s">
        <v>194</v>
      </c>
      <c r="AT359" s="211" t="s">
        <v>72</v>
      </c>
      <c r="AU359" s="211" t="s">
        <v>78</v>
      </c>
      <c r="AY359" s="210" t="s">
        <v>170</v>
      </c>
      <c r="BK359" s="212">
        <f>SUM(BK360:BK361)</f>
        <v>0</v>
      </c>
    </row>
    <row r="360" s="1" customFormat="1" ht="16.5" customHeight="1">
      <c r="B360" s="45"/>
      <c r="C360" s="215" t="s">
        <v>730</v>
      </c>
      <c r="D360" s="215" t="s">
        <v>172</v>
      </c>
      <c r="E360" s="216" t="s">
        <v>731</v>
      </c>
      <c r="F360" s="217" t="s">
        <v>732</v>
      </c>
      <c r="G360" s="218" t="s">
        <v>280</v>
      </c>
      <c r="H360" s="219">
        <v>1</v>
      </c>
      <c r="I360" s="220"/>
      <c r="J360" s="221">
        <f>ROUND(I360*H360,2)</f>
        <v>0</v>
      </c>
      <c r="K360" s="217" t="s">
        <v>23</v>
      </c>
      <c r="L360" s="71"/>
      <c r="M360" s="222" t="s">
        <v>23</v>
      </c>
      <c r="N360" s="223" t="s">
        <v>44</v>
      </c>
      <c r="O360" s="46"/>
      <c r="P360" s="224">
        <f>O360*H360</f>
        <v>0</v>
      </c>
      <c r="Q360" s="224">
        <v>0</v>
      </c>
      <c r="R360" s="224">
        <f>Q360*H360</f>
        <v>0</v>
      </c>
      <c r="S360" s="224">
        <v>0</v>
      </c>
      <c r="T360" s="225">
        <f>S360*H360</f>
        <v>0</v>
      </c>
      <c r="AR360" s="23" t="s">
        <v>718</v>
      </c>
      <c r="AT360" s="23" t="s">
        <v>172</v>
      </c>
      <c r="AU360" s="23" t="s">
        <v>87</v>
      </c>
      <c r="AY360" s="23" t="s">
        <v>170</v>
      </c>
      <c r="BE360" s="226">
        <f>IF(N360="základní",J360,0)</f>
        <v>0</v>
      </c>
      <c r="BF360" s="226">
        <f>IF(N360="snížená",J360,0)</f>
        <v>0</v>
      </c>
      <c r="BG360" s="226">
        <f>IF(N360="zákl. přenesená",J360,0)</f>
        <v>0</v>
      </c>
      <c r="BH360" s="226">
        <f>IF(N360="sníž. přenesená",J360,0)</f>
        <v>0</v>
      </c>
      <c r="BI360" s="226">
        <f>IF(N360="nulová",J360,0)</f>
        <v>0</v>
      </c>
      <c r="BJ360" s="23" t="s">
        <v>78</v>
      </c>
      <c r="BK360" s="226">
        <f>ROUND(I360*H360,2)</f>
        <v>0</v>
      </c>
      <c r="BL360" s="23" t="s">
        <v>718</v>
      </c>
      <c r="BM360" s="23" t="s">
        <v>733</v>
      </c>
    </row>
    <row r="361" s="1" customFormat="1" ht="16.5" customHeight="1">
      <c r="B361" s="45"/>
      <c r="C361" s="215" t="s">
        <v>734</v>
      </c>
      <c r="D361" s="215" t="s">
        <v>172</v>
      </c>
      <c r="E361" s="216" t="s">
        <v>735</v>
      </c>
      <c r="F361" s="217" t="s">
        <v>736</v>
      </c>
      <c r="G361" s="218" t="s">
        <v>280</v>
      </c>
      <c r="H361" s="219">
        <v>1</v>
      </c>
      <c r="I361" s="220"/>
      <c r="J361" s="221">
        <f>ROUND(I361*H361,2)</f>
        <v>0</v>
      </c>
      <c r="K361" s="217" t="s">
        <v>23</v>
      </c>
      <c r="L361" s="71"/>
      <c r="M361" s="222" t="s">
        <v>23</v>
      </c>
      <c r="N361" s="223" t="s">
        <v>44</v>
      </c>
      <c r="O361" s="46"/>
      <c r="P361" s="224">
        <f>O361*H361</f>
        <v>0</v>
      </c>
      <c r="Q361" s="224">
        <v>0</v>
      </c>
      <c r="R361" s="224">
        <f>Q361*H361</f>
        <v>0</v>
      </c>
      <c r="S361" s="224">
        <v>0</v>
      </c>
      <c r="T361" s="225">
        <f>S361*H361</f>
        <v>0</v>
      </c>
      <c r="AR361" s="23" t="s">
        <v>718</v>
      </c>
      <c r="AT361" s="23" t="s">
        <v>172</v>
      </c>
      <c r="AU361" s="23" t="s">
        <v>87</v>
      </c>
      <c r="AY361" s="23" t="s">
        <v>170</v>
      </c>
      <c r="BE361" s="226">
        <f>IF(N361="základní",J361,0)</f>
        <v>0</v>
      </c>
      <c r="BF361" s="226">
        <f>IF(N361="snížená",J361,0)</f>
        <v>0</v>
      </c>
      <c r="BG361" s="226">
        <f>IF(N361="zákl. přenesená",J361,0)</f>
        <v>0</v>
      </c>
      <c r="BH361" s="226">
        <f>IF(N361="sníž. přenesená",J361,0)</f>
        <v>0</v>
      </c>
      <c r="BI361" s="226">
        <f>IF(N361="nulová",J361,0)</f>
        <v>0</v>
      </c>
      <c r="BJ361" s="23" t="s">
        <v>78</v>
      </c>
      <c r="BK361" s="226">
        <f>ROUND(I361*H361,2)</f>
        <v>0</v>
      </c>
      <c r="BL361" s="23" t="s">
        <v>718</v>
      </c>
      <c r="BM361" s="23" t="s">
        <v>737</v>
      </c>
    </row>
    <row r="362" s="10" customFormat="1" ht="29.88" customHeight="1">
      <c r="B362" s="199"/>
      <c r="C362" s="200"/>
      <c r="D362" s="201" t="s">
        <v>72</v>
      </c>
      <c r="E362" s="213" t="s">
        <v>738</v>
      </c>
      <c r="F362" s="213" t="s">
        <v>739</v>
      </c>
      <c r="G362" s="200"/>
      <c r="H362" s="200"/>
      <c r="I362" s="203"/>
      <c r="J362" s="214">
        <f>BK362</f>
        <v>0</v>
      </c>
      <c r="K362" s="200"/>
      <c r="L362" s="205"/>
      <c r="M362" s="206"/>
      <c r="N362" s="207"/>
      <c r="O362" s="207"/>
      <c r="P362" s="208">
        <f>P363</f>
        <v>0</v>
      </c>
      <c r="Q362" s="207"/>
      <c r="R362" s="208">
        <f>R363</f>
        <v>0</v>
      </c>
      <c r="S362" s="207"/>
      <c r="T362" s="209">
        <f>T363</f>
        <v>0</v>
      </c>
      <c r="AR362" s="210" t="s">
        <v>194</v>
      </c>
      <c r="AT362" s="211" t="s">
        <v>72</v>
      </c>
      <c r="AU362" s="211" t="s">
        <v>78</v>
      </c>
      <c r="AY362" s="210" t="s">
        <v>170</v>
      </c>
      <c r="BK362" s="212">
        <f>BK363</f>
        <v>0</v>
      </c>
    </row>
    <row r="363" s="1" customFormat="1" ht="25.5" customHeight="1">
      <c r="B363" s="45"/>
      <c r="C363" s="215" t="s">
        <v>740</v>
      </c>
      <c r="D363" s="215" t="s">
        <v>172</v>
      </c>
      <c r="E363" s="216" t="s">
        <v>741</v>
      </c>
      <c r="F363" s="217" t="s">
        <v>742</v>
      </c>
      <c r="G363" s="218" t="s">
        <v>709</v>
      </c>
      <c r="H363" s="219">
        <v>1</v>
      </c>
      <c r="I363" s="220"/>
      <c r="J363" s="221">
        <f>ROUND(I363*H363,2)</f>
        <v>0</v>
      </c>
      <c r="K363" s="217" t="s">
        <v>23</v>
      </c>
      <c r="L363" s="71"/>
      <c r="M363" s="222" t="s">
        <v>23</v>
      </c>
      <c r="N363" s="273" t="s">
        <v>44</v>
      </c>
      <c r="O363" s="274"/>
      <c r="P363" s="275">
        <f>O363*H363</f>
        <v>0</v>
      </c>
      <c r="Q363" s="275">
        <v>0</v>
      </c>
      <c r="R363" s="275">
        <f>Q363*H363</f>
        <v>0</v>
      </c>
      <c r="S363" s="275">
        <v>0</v>
      </c>
      <c r="T363" s="276">
        <f>S363*H363</f>
        <v>0</v>
      </c>
      <c r="AR363" s="23" t="s">
        <v>718</v>
      </c>
      <c r="AT363" s="23" t="s">
        <v>172</v>
      </c>
      <c r="AU363" s="23" t="s">
        <v>87</v>
      </c>
      <c r="AY363" s="23" t="s">
        <v>170</v>
      </c>
      <c r="BE363" s="226">
        <f>IF(N363="základní",J363,0)</f>
        <v>0</v>
      </c>
      <c r="BF363" s="226">
        <f>IF(N363="snížená",J363,0)</f>
        <v>0</v>
      </c>
      <c r="BG363" s="226">
        <f>IF(N363="zákl. přenesená",J363,0)</f>
        <v>0</v>
      </c>
      <c r="BH363" s="226">
        <f>IF(N363="sníž. přenesená",J363,0)</f>
        <v>0</v>
      </c>
      <c r="BI363" s="226">
        <f>IF(N363="nulová",J363,0)</f>
        <v>0</v>
      </c>
      <c r="BJ363" s="23" t="s">
        <v>78</v>
      </c>
      <c r="BK363" s="226">
        <f>ROUND(I363*H363,2)</f>
        <v>0</v>
      </c>
      <c r="BL363" s="23" t="s">
        <v>718</v>
      </c>
      <c r="BM363" s="23" t="s">
        <v>743</v>
      </c>
    </row>
    <row r="364" s="1" customFormat="1" ht="6.96" customHeight="1">
      <c r="B364" s="66"/>
      <c r="C364" s="67"/>
      <c r="D364" s="67"/>
      <c r="E364" s="67"/>
      <c r="F364" s="67"/>
      <c r="G364" s="67"/>
      <c r="H364" s="67"/>
      <c r="I364" s="161"/>
      <c r="J364" s="67"/>
      <c r="K364" s="67"/>
      <c r="L364" s="71"/>
    </row>
  </sheetData>
  <sheetProtection sheet="1" autoFilter="0" formatColumns="0" formatRows="0" objects="1" scenarios="1" spinCount="100000" saltValue="XIbXyo0F1OM0wJ9hko4C56par6UyYiWJ0+nEPVThmYX0OdG9cziJjEDWmPZMZJbegPWpFqzXgQ52hN1HmDrEDQ==" hashValue="TeBxTpNJ9cIYSbIiCJ3YiAqlaJdmKuY2m++p1OigT3QxkQ7yRCO9iklfmlidJVSY1soTrYk62RjF4tCPcgntxA==" algorithmName="SHA-512" password="CC35"/>
  <autoFilter ref="C92:K363"/>
  <mergeCells count="7">
    <mergeCell ref="E7:H7"/>
    <mergeCell ref="E22:H22"/>
    <mergeCell ref="E43:H43"/>
    <mergeCell ref="J47:J48"/>
    <mergeCell ref="E85:H85"/>
    <mergeCell ref="G1:H1"/>
    <mergeCell ref="L2:V2"/>
  </mergeCells>
  <hyperlinks>
    <hyperlink ref="F1:G1" location="C2" display="1) Krycí list soupisu"/>
    <hyperlink ref="G1:H1" location="C50" display="2) Rekapitulace"/>
    <hyperlink ref="J1" location="C9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77" customWidth="1"/>
    <col min="2" max="2" width="1.664063" style="277" customWidth="1"/>
    <col min="3" max="4" width="5" style="277" customWidth="1"/>
    <col min="5" max="5" width="11.67" style="277" customWidth="1"/>
    <col min="6" max="6" width="9.17" style="277" customWidth="1"/>
    <col min="7" max="7" width="5" style="277" customWidth="1"/>
    <col min="8" max="8" width="77.83" style="277" customWidth="1"/>
    <col min="9" max="10" width="20" style="277" customWidth="1"/>
    <col min="11" max="11" width="1.664063" style="277" customWidth="1"/>
  </cols>
  <sheetData>
    <row r="1" ht="37.5" customHeight="1"/>
    <row r="2" ht="7.5" customHeight="1">
      <c r="B2" s="278"/>
      <c r="C2" s="279"/>
      <c r="D2" s="279"/>
      <c r="E2" s="279"/>
      <c r="F2" s="279"/>
      <c r="G2" s="279"/>
      <c r="H2" s="279"/>
      <c r="I2" s="279"/>
      <c r="J2" s="279"/>
      <c r="K2" s="280"/>
    </row>
    <row r="3" s="14" customFormat="1" ht="45" customHeight="1">
      <c r="B3" s="281"/>
      <c r="C3" s="282" t="s">
        <v>744</v>
      </c>
      <c r="D3" s="282"/>
      <c r="E3" s="282"/>
      <c r="F3" s="282"/>
      <c r="G3" s="282"/>
      <c r="H3" s="282"/>
      <c r="I3" s="282"/>
      <c r="J3" s="282"/>
      <c r="K3" s="283"/>
    </row>
    <row r="4" ht="25.5" customHeight="1">
      <c r="B4" s="284"/>
      <c r="C4" s="285" t="s">
        <v>745</v>
      </c>
      <c r="D4" s="285"/>
      <c r="E4" s="285"/>
      <c r="F4" s="285"/>
      <c r="G4" s="285"/>
      <c r="H4" s="285"/>
      <c r="I4" s="285"/>
      <c r="J4" s="285"/>
      <c r="K4" s="286"/>
    </row>
    <row r="5" ht="5.25" customHeight="1">
      <c r="B5" s="284"/>
      <c r="C5" s="287"/>
      <c r="D5" s="287"/>
      <c r="E5" s="287"/>
      <c r="F5" s="287"/>
      <c r="G5" s="287"/>
      <c r="H5" s="287"/>
      <c r="I5" s="287"/>
      <c r="J5" s="287"/>
      <c r="K5" s="286"/>
    </row>
    <row r="6" ht="15" customHeight="1">
      <c r="B6" s="284"/>
      <c r="C6" s="288" t="s">
        <v>746</v>
      </c>
      <c r="D6" s="288"/>
      <c r="E6" s="288"/>
      <c r="F6" s="288"/>
      <c r="G6" s="288"/>
      <c r="H6" s="288"/>
      <c r="I6" s="288"/>
      <c r="J6" s="288"/>
      <c r="K6" s="286"/>
    </row>
    <row r="7" ht="15" customHeight="1">
      <c r="B7" s="289"/>
      <c r="C7" s="288" t="s">
        <v>747</v>
      </c>
      <c r="D7" s="288"/>
      <c r="E7" s="288"/>
      <c r="F7" s="288"/>
      <c r="G7" s="288"/>
      <c r="H7" s="288"/>
      <c r="I7" s="288"/>
      <c r="J7" s="288"/>
      <c r="K7" s="286"/>
    </row>
    <row r="8" ht="12.75" customHeight="1">
      <c r="B8" s="289"/>
      <c r="C8" s="288"/>
      <c r="D8" s="288"/>
      <c r="E8" s="288"/>
      <c r="F8" s="288"/>
      <c r="G8" s="288"/>
      <c r="H8" s="288"/>
      <c r="I8" s="288"/>
      <c r="J8" s="288"/>
      <c r="K8" s="286"/>
    </row>
    <row r="9" ht="15" customHeight="1">
      <c r="B9" s="289"/>
      <c r="C9" s="288" t="s">
        <v>748</v>
      </c>
      <c r="D9" s="288"/>
      <c r="E9" s="288"/>
      <c r="F9" s="288"/>
      <c r="G9" s="288"/>
      <c r="H9" s="288"/>
      <c r="I9" s="288"/>
      <c r="J9" s="288"/>
      <c r="K9" s="286"/>
    </row>
    <row r="10" ht="15" customHeight="1">
      <c r="B10" s="289"/>
      <c r="C10" s="288"/>
      <c r="D10" s="288" t="s">
        <v>749</v>
      </c>
      <c r="E10" s="288"/>
      <c r="F10" s="288"/>
      <c r="G10" s="288"/>
      <c r="H10" s="288"/>
      <c r="I10" s="288"/>
      <c r="J10" s="288"/>
      <c r="K10" s="286"/>
    </row>
    <row r="11" ht="15" customHeight="1">
      <c r="B11" s="289"/>
      <c r="C11" s="290"/>
      <c r="D11" s="288" t="s">
        <v>750</v>
      </c>
      <c r="E11" s="288"/>
      <c r="F11" s="288"/>
      <c r="G11" s="288"/>
      <c r="H11" s="288"/>
      <c r="I11" s="288"/>
      <c r="J11" s="288"/>
      <c r="K11" s="286"/>
    </row>
    <row r="12" ht="12.75" customHeight="1">
      <c r="B12" s="289"/>
      <c r="C12" s="290"/>
      <c r="D12" s="290"/>
      <c r="E12" s="290"/>
      <c r="F12" s="290"/>
      <c r="G12" s="290"/>
      <c r="H12" s="290"/>
      <c r="I12" s="290"/>
      <c r="J12" s="290"/>
      <c r="K12" s="286"/>
    </row>
    <row r="13" ht="15" customHeight="1">
      <c r="B13" s="289"/>
      <c r="C13" s="290"/>
      <c r="D13" s="288" t="s">
        <v>751</v>
      </c>
      <c r="E13" s="288"/>
      <c r="F13" s="288"/>
      <c r="G13" s="288"/>
      <c r="H13" s="288"/>
      <c r="I13" s="288"/>
      <c r="J13" s="288"/>
      <c r="K13" s="286"/>
    </row>
    <row r="14" ht="15" customHeight="1">
      <c r="B14" s="289"/>
      <c r="C14" s="290"/>
      <c r="D14" s="288" t="s">
        <v>752</v>
      </c>
      <c r="E14" s="288"/>
      <c r="F14" s="288"/>
      <c r="G14" s="288"/>
      <c r="H14" s="288"/>
      <c r="I14" s="288"/>
      <c r="J14" s="288"/>
      <c r="K14" s="286"/>
    </row>
    <row r="15" ht="15" customHeight="1">
      <c r="B15" s="289"/>
      <c r="C15" s="290"/>
      <c r="D15" s="288" t="s">
        <v>753</v>
      </c>
      <c r="E15" s="288"/>
      <c r="F15" s="288"/>
      <c r="G15" s="288"/>
      <c r="H15" s="288"/>
      <c r="I15" s="288"/>
      <c r="J15" s="288"/>
      <c r="K15" s="286"/>
    </row>
    <row r="16" ht="15" customHeight="1">
      <c r="B16" s="289"/>
      <c r="C16" s="290"/>
      <c r="D16" s="290"/>
      <c r="E16" s="291" t="s">
        <v>77</v>
      </c>
      <c r="F16" s="288" t="s">
        <v>754</v>
      </c>
      <c r="G16" s="288"/>
      <c r="H16" s="288"/>
      <c r="I16" s="288"/>
      <c r="J16" s="288"/>
      <c r="K16" s="286"/>
    </row>
    <row r="17" ht="15" customHeight="1">
      <c r="B17" s="289"/>
      <c r="C17" s="290"/>
      <c r="D17" s="290"/>
      <c r="E17" s="291" t="s">
        <v>755</v>
      </c>
      <c r="F17" s="288" t="s">
        <v>756</v>
      </c>
      <c r="G17" s="288"/>
      <c r="H17" s="288"/>
      <c r="I17" s="288"/>
      <c r="J17" s="288"/>
      <c r="K17" s="286"/>
    </row>
    <row r="18" ht="15" customHeight="1">
      <c r="B18" s="289"/>
      <c r="C18" s="290"/>
      <c r="D18" s="290"/>
      <c r="E18" s="291" t="s">
        <v>757</v>
      </c>
      <c r="F18" s="288" t="s">
        <v>758</v>
      </c>
      <c r="G18" s="288"/>
      <c r="H18" s="288"/>
      <c r="I18" s="288"/>
      <c r="J18" s="288"/>
      <c r="K18" s="286"/>
    </row>
    <row r="19" ht="15" customHeight="1">
      <c r="B19" s="289"/>
      <c r="C19" s="290"/>
      <c r="D19" s="290"/>
      <c r="E19" s="291" t="s">
        <v>759</v>
      </c>
      <c r="F19" s="288" t="s">
        <v>760</v>
      </c>
      <c r="G19" s="288"/>
      <c r="H19" s="288"/>
      <c r="I19" s="288"/>
      <c r="J19" s="288"/>
      <c r="K19" s="286"/>
    </row>
    <row r="20" ht="15" customHeight="1">
      <c r="B20" s="289"/>
      <c r="C20" s="290"/>
      <c r="D20" s="290"/>
      <c r="E20" s="291" t="s">
        <v>761</v>
      </c>
      <c r="F20" s="288" t="s">
        <v>762</v>
      </c>
      <c r="G20" s="288"/>
      <c r="H20" s="288"/>
      <c r="I20" s="288"/>
      <c r="J20" s="288"/>
      <c r="K20" s="286"/>
    </row>
    <row r="21" ht="15" customHeight="1">
      <c r="B21" s="289"/>
      <c r="C21" s="290"/>
      <c r="D21" s="290"/>
      <c r="E21" s="291" t="s">
        <v>763</v>
      </c>
      <c r="F21" s="288" t="s">
        <v>764</v>
      </c>
      <c r="G21" s="288"/>
      <c r="H21" s="288"/>
      <c r="I21" s="288"/>
      <c r="J21" s="288"/>
      <c r="K21" s="286"/>
    </row>
    <row r="22" ht="12.75" customHeight="1">
      <c r="B22" s="289"/>
      <c r="C22" s="290"/>
      <c r="D22" s="290"/>
      <c r="E22" s="290"/>
      <c r="F22" s="290"/>
      <c r="G22" s="290"/>
      <c r="H22" s="290"/>
      <c r="I22" s="290"/>
      <c r="J22" s="290"/>
      <c r="K22" s="286"/>
    </row>
    <row r="23" ht="15" customHeight="1">
      <c r="B23" s="289"/>
      <c r="C23" s="288" t="s">
        <v>765</v>
      </c>
      <c r="D23" s="288"/>
      <c r="E23" s="288"/>
      <c r="F23" s="288"/>
      <c r="G23" s="288"/>
      <c r="H23" s="288"/>
      <c r="I23" s="288"/>
      <c r="J23" s="288"/>
      <c r="K23" s="286"/>
    </row>
    <row r="24" ht="15" customHeight="1">
      <c r="B24" s="289"/>
      <c r="C24" s="288" t="s">
        <v>766</v>
      </c>
      <c r="D24" s="288"/>
      <c r="E24" s="288"/>
      <c r="F24" s="288"/>
      <c r="G24" s="288"/>
      <c r="H24" s="288"/>
      <c r="I24" s="288"/>
      <c r="J24" s="288"/>
      <c r="K24" s="286"/>
    </row>
    <row r="25" ht="15" customHeight="1">
      <c r="B25" s="289"/>
      <c r="C25" s="288"/>
      <c r="D25" s="288" t="s">
        <v>767</v>
      </c>
      <c r="E25" s="288"/>
      <c r="F25" s="288"/>
      <c r="G25" s="288"/>
      <c r="H25" s="288"/>
      <c r="I25" s="288"/>
      <c r="J25" s="288"/>
      <c r="K25" s="286"/>
    </row>
    <row r="26" ht="15" customHeight="1">
      <c r="B26" s="289"/>
      <c r="C26" s="290"/>
      <c r="D26" s="288" t="s">
        <v>768</v>
      </c>
      <c r="E26" s="288"/>
      <c r="F26" s="288"/>
      <c r="G26" s="288"/>
      <c r="H26" s="288"/>
      <c r="I26" s="288"/>
      <c r="J26" s="288"/>
      <c r="K26" s="286"/>
    </row>
    <row r="27" ht="12.75" customHeight="1">
      <c r="B27" s="289"/>
      <c r="C27" s="290"/>
      <c r="D27" s="290"/>
      <c r="E27" s="290"/>
      <c r="F27" s="290"/>
      <c r="G27" s="290"/>
      <c r="H27" s="290"/>
      <c r="I27" s="290"/>
      <c r="J27" s="290"/>
      <c r="K27" s="286"/>
    </row>
    <row r="28" ht="15" customHeight="1">
      <c r="B28" s="289"/>
      <c r="C28" s="290"/>
      <c r="D28" s="288" t="s">
        <v>769</v>
      </c>
      <c r="E28" s="288"/>
      <c r="F28" s="288"/>
      <c r="G28" s="288"/>
      <c r="H28" s="288"/>
      <c r="I28" s="288"/>
      <c r="J28" s="288"/>
      <c r="K28" s="286"/>
    </row>
    <row r="29" ht="15" customHeight="1">
      <c r="B29" s="289"/>
      <c r="C29" s="290"/>
      <c r="D29" s="288" t="s">
        <v>770</v>
      </c>
      <c r="E29" s="288"/>
      <c r="F29" s="288"/>
      <c r="G29" s="288"/>
      <c r="H29" s="288"/>
      <c r="I29" s="288"/>
      <c r="J29" s="288"/>
      <c r="K29" s="286"/>
    </row>
    <row r="30" ht="12.75" customHeight="1">
      <c r="B30" s="289"/>
      <c r="C30" s="290"/>
      <c r="D30" s="290"/>
      <c r="E30" s="290"/>
      <c r="F30" s="290"/>
      <c r="G30" s="290"/>
      <c r="H30" s="290"/>
      <c r="I30" s="290"/>
      <c r="J30" s="290"/>
      <c r="K30" s="286"/>
    </row>
    <row r="31" ht="15" customHeight="1">
      <c r="B31" s="289"/>
      <c r="C31" s="290"/>
      <c r="D31" s="288" t="s">
        <v>771</v>
      </c>
      <c r="E31" s="288"/>
      <c r="F31" s="288"/>
      <c r="G31" s="288"/>
      <c r="H31" s="288"/>
      <c r="I31" s="288"/>
      <c r="J31" s="288"/>
      <c r="K31" s="286"/>
    </row>
    <row r="32" ht="15" customHeight="1">
      <c r="B32" s="289"/>
      <c r="C32" s="290"/>
      <c r="D32" s="288" t="s">
        <v>772</v>
      </c>
      <c r="E32" s="288"/>
      <c r="F32" s="288"/>
      <c r="G32" s="288"/>
      <c r="H32" s="288"/>
      <c r="I32" s="288"/>
      <c r="J32" s="288"/>
      <c r="K32" s="286"/>
    </row>
    <row r="33" ht="15" customHeight="1">
      <c r="B33" s="289"/>
      <c r="C33" s="290"/>
      <c r="D33" s="288" t="s">
        <v>773</v>
      </c>
      <c r="E33" s="288"/>
      <c r="F33" s="288"/>
      <c r="G33" s="288"/>
      <c r="H33" s="288"/>
      <c r="I33" s="288"/>
      <c r="J33" s="288"/>
      <c r="K33" s="286"/>
    </row>
    <row r="34" ht="15" customHeight="1">
      <c r="B34" s="289"/>
      <c r="C34" s="290"/>
      <c r="D34" s="288"/>
      <c r="E34" s="292" t="s">
        <v>155</v>
      </c>
      <c r="F34" s="288"/>
      <c r="G34" s="288" t="s">
        <v>774</v>
      </c>
      <c r="H34" s="288"/>
      <c r="I34" s="288"/>
      <c r="J34" s="288"/>
      <c r="K34" s="286"/>
    </row>
    <row r="35" ht="30.75" customHeight="1">
      <c r="B35" s="289"/>
      <c r="C35" s="290"/>
      <c r="D35" s="288"/>
      <c r="E35" s="292" t="s">
        <v>775</v>
      </c>
      <c r="F35" s="288"/>
      <c r="G35" s="288" t="s">
        <v>776</v>
      </c>
      <c r="H35" s="288"/>
      <c r="I35" s="288"/>
      <c r="J35" s="288"/>
      <c r="K35" s="286"/>
    </row>
    <row r="36" ht="15" customHeight="1">
      <c r="B36" s="289"/>
      <c r="C36" s="290"/>
      <c r="D36" s="288"/>
      <c r="E36" s="292" t="s">
        <v>54</v>
      </c>
      <c r="F36" s="288"/>
      <c r="G36" s="288" t="s">
        <v>777</v>
      </c>
      <c r="H36" s="288"/>
      <c r="I36" s="288"/>
      <c r="J36" s="288"/>
      <c r="K36" s="286"/>
    </row>
    <row r="37" ht="15" customHeight="1">
      <c r="B37" s="289"/>
      <c r="C37" s="290"/>
      <c r="D37" s="288"/>
      <c r="E37" s="292" t="s">
        <v>156</v>
      </c>
      <c r="F37" s="288"/>
      <c r="G37" s="288" t="s">
        <v>778</v>
      </c>
      <c r="H37" s="288"/>
      <c r="I37" s="288"/>
      <c r="J37" s="288"/>
      <c r="K37" s="286"/>
    </row>
    <row r="38" ht="15" customHeight="1">
      <c r="B38" s="289"/>
      <c r="C38" s="290"/>
      <c r="D38" s="288"/>
      <c r="E38" s="292" t="s">
        <v>157</v>
      </c>
      <c r="F38" s="288"/>
      <c r="G38" s="288" t="s">
        <v>779</v>
      </c>
      <c r="H38" s="288"/>
      <c r="I38" s="288"/>
      <c r="J38" s="288"/>
      <c r="K38" s="286"/>
    </row>
    <row r="39" ht="15" customHeight="1">
      <c r="B39" s="289"/>
      <c r="C39" s="290"/>
      <c r="D39" s="288"/>
      <c r="E39" s="292" t="s">
        <v>158</v>
      </c>
      <c r="F39" s="288"/>
      <c r="G39" s="288" t="s">
        <v>780</v>
      </c>
      <c r="H39" s="288"/>
      <c r="I39" s="288"/>
      <c r="J39" s="288"/>
      <c r="K39" s="286"/>
    </row>
    <row r="40" ht="15" customHeight="1">
      <c r="B40" s="289"/>
      <c r="C40" s="290"/>
      <c r="D40" s="288"/>
      <c r="E40" s="292" t="s">
        <v>781</v>
      </c>
      <c r="F40" s="288"/>
      <c r="G40" s="288" t="s">
        <v>782</v>
      </c>
      <c r="H40" s="288"/>
      <c r="I40" s="288"/>
      <c r="J40" s="288"/>
      <c r="K40" s="286"/>
    </row>
    <row r="41" ht="15" customHeight="1">
      <c r="B41" s="289"/>
      <c r="C41" s="290"/>
      <c r="D41" s="288"/>
      <c r="E41" s="292"/>
      <c r="F41" s="288"/>
      <c r="G41" s="288" t="s">
        <v>783</v>
      </c>
      <c r="H41" s="288"/>
      <c r="I41" s="288"/>
      <c r="J41" s="288"/>
      <c r="K41" s="286"/>
    </row>
    <row r="42" ht="15" customHeight="1">
      <c r="B42" s="289"/>
      <c r="C42" s="290"/>
      <c r="D42" s="288"/>
      <c r="E42" s="292" t="s">
        <v>784</v>
      </c>
      <c r="F42" s="288"/>
      <c r="G42" s="288" t="s">
        <v>785</v>
      </c>
      <c r="H42" s="288"/>
      <c r="I42" s="288"/>
      <c r="J42" s="288"/>
      <c r="K42" s="286"/>
    </row>
    <row r="43" ht="15" customHeight="1">
      <c r="B43" s="289"/>
      <c r="C43" s="290"/>
      <c r="D43" s="288"/>
      <c r="E43" s="292" t="s">
        <v>160</v>
      </c>
      <c r="F43" s="288"/>
      <c r="G43" s="288" t="s">
        <v>786</v>
      </c>
      <c r="H43" s="288"/>
      <c r="I43" s="288"/>
      <c r="J43" s="288"/>
      <c r="K43" s="286"/>
    </row>
    <row r="44" ht="12.75" customHeight="1">
      <c r="B44" s="289"/>
      <c r="C44" s="290"/>
      <c r="D44" s="288"/>
      <c r="E44" s="288"/>
      <c r="F44" s="288"/>
      <c r="G44" s="288"/>
      <c r="H44" s="288"/>
      <c r="I44" s="288"/>
      <c r="J44" s="288"/>
      <c r="K44" s="286"/>
    </row>
    <row r="45" ht="15" customHeight="1">
      <c r="B45" s="289"/>
      <c r="C45" s="290"/>
      <c r="D45" s="288" t="s">
        <v>787</v>
      </c>
      <c r="E45" s="288"/>
      <c r="F45" s="288"/>
      <c r="G45" s="288"/>
      <c r="H45" s="288"/>
      <c r="I45" s="288"/>
      <c r="J45" s="288"/>
      <c r="K45" s="286"/>
    </row>
    <row r="46" ht="15" customHeight="1">
      <c r="B46" s="289"/>
      <c r="C46" s="290"/>
      <c r="D46" s="290"/>
      <c r="E46" s="288" t="s">
        <v>788</v>
      </c>
      <c r="F46" s="288"/>
      <c r="G46" s="288"/>
      <c r="H46" s="288"/>
      <c r="I46" s="288"/>
      <c r="J46" s="288"/>
      <c r="K46" s="286"/>
    </row>
    <row r="47" ht="15" customHeight="1">
      <c r="B47" s="289"/>
      <c r="C47" s="290"/>
      <c r="D47" s="290"/>
      <c r="E47" s="288" t="s">
        <v>789</v>
      </c>
      <c r="F47" s="288"/>
      <c r="G47" s="288"/>
      <c r="H47" s="288"/>
      <c r="I47" s="288"/>
      <c r="J47" s="288"/>
      <c r="K47" s="286"/>
    </row>
    <row r="48" ht="15" customHeight="1">
      <c r="B48" s="289"/>
      <c r="C48" s="290"/>
      <c r="D48" s="290"/>
      <c r="E48" s="288" t="s">
        <v>790</v>
      </c>
      <c r="F48" s="288"/>
      <c r="G48" s="288"/>
      <c r="H48" s="288"/>
      <c r="I48" s="288"/>
      <c r="J48" s="288"/>
      <c r="K48" s="286"/>
    </row>
    <row r="49" ht="15" customHeight="1">
      <c r="B49" s="289"/>
      <c r="C49" s="290"/>
      <c r="D49" s="288" t="s">
        <v>791</v>
      </c>
      <c r="E49" s="288"/>
      <c r="F49" s="288"/>
      <c r="G49" s="288"/>
      <c r="H49" s="288"/>
      <c r="I49" s="288"/>
      <c r="J49" s="288"/>
      <c r="K49" s="286"/>
    </row>
    <row r="50" ht="25.5" customHeight="1">
      <c r="B50" s="284"/>
      <c r="C50" s="285" t="s">
        <v>792</v>
      </c>
      <c r="D50" s="285"/>
      <c r="E50" s="285"/>
      <c r="F50" s="285"/>
      <c r="G50" s="285"/>
      <c r="H50" s="285"/>
      <c r="I50" s="285"/>
      <c r="J50" s="285"/>
      <c r="K50" s="286"/>
    </row>
    <row r="51" ht="5.25" customHeight="1">
      <c r="B51" s="284"/>
      <c r="C51" s="287"/>
      <c r="D51" s="287"/>
      <c r="E51" s="287"/>
      <c r="F51" s="287"/>
      <c r="G51" s="287"/>
      <c r="H51" s="287"/>
      <c r="I51" s="287"/>
      <c r="J51" s="287"/>
      <c r="K51" s="286"/>
    </row>
    <row r="52" ht="15" customHeight="1">
      <c r="B52" s="284"/>
      <c r="C52" s="288" t="s">
        <v>793</v>
      </c>
      <c r="D52" s="288"/>
      <c r="E52" s="288"/>
      <c r="F52" s="288"/>
      <c r="G52" s="288"/>
      <c r="H52" s="288"/>
      <c r="I52" s="288"/>
      <c r="J52" s="288"/>
      <c r="K52" s="286"/>
    </row>
    <row r="53" ht="15" customHeight="1">
      <c r="B53" s="284"/>
      <c r="C53" s="288" t="s">
        <v>794</v>
      </c>
      <c r="D53" s="288"/>
      <c r="E53" s="288"/>
      <c r="F53" s="288"/>
      <c r="G53" s="288"/>
      <c r="H53" s="288"/>
      <c r="I53" s="288"/>
      <c r="J53" s="288"/>
      <c r="K53" s="286"/>
    </row>
    <row r="54" ht="12.75" customHeight="1">
      <c r="B54" s="284"/>
      <c r="C54" s="288"/>
      <c r="D54" s="288"/>
      <c r="E54" s="288"/>
      <c r="F54" s="288"/>
      <c r="G54" s="288"/>
      <c r="H54" s="288"/>
      <c r="I54" s="288"/>
      <c r="J54" s="288"/>
      <c r="K54" s="286"/>
    </row>
    <row r="55" ht="15" customHeight="1">
      <c r="B55" s="284"/>
      <c r="C55" s="288" t="s">
        <v>795</v>
      </c>
      <c r="D55" s="288"/>
      <c r="E55" s="288"/>
      <c r="F55" s="288"/>
      <c r="G55" s="288"/>
      <c r="H55" s="288"/>
      <c r="I55" s="288"/>
      <c r="J55" s="288"/>
      <c r="K55" s="286"/>
    </row>
    <row r="56" ht="15" customHeight="1">
      <c r="B56" s="284"/>
      <c r="C56" s="290"/>
      <c r="D56" s="288" t="s">
        <v>796</v>
      </c>
      <c r="E56" s="288"/>
      <c r="F56" s="288"/>
      <c r="G56" s="288"/>
      <c r="H56" s="288"/>
      <c r="I56" s="288"/>
      <c r="J56" s="288"/>
      <c r="K56" s="286"/>
    </row>
    <row r="57" ht="15" customHeight="1">
      <c r="B57" s="284"/>
      <c r="C57" s="290"/>
      <c r="D57" s="288" t="s">
        <v>797</v>
      </c>
      <c r="E57" s="288"/>
      <c r="F57" s="288"/>
      <c r="G57" s="288"/>
      <c r="H57" s="288"/>
      <c r="I57" s="288"/>
      <c r="J57" s="288"/>
      <c r="K57" s="286"/>
    </row>
    <row r="58" ht="15" customHeight="1">
      <c r="B58" s="284"/>
      <c r="C58" s="290"/>
      <c r="D58" s="288" t="s">
        <v>798</v>
      </c>
      <c r="E58" s="288"/>
      <c r="F58" s="288"/>
      <c r="G58" s="288"/>
      <c r="H58" s="288"/>
      <c r="I58" s="288"/>
      <c r="J58" s="288"/>
      <c r="K58" s="286"/>
    </row>
    <row r="59" ht="15" customHeight="1">
      <c r="B59" s="284"/>
      <c r="C59" s="290"/>
      <c r="D59" s="288" t="s">
        <v>799</v>
      </c>
      <c r="E59" s="288"/>
      <c r="F59" s="288"/>
      <c r="G59" s="288"/>
      <c r="H59" s="288"/>
      <c r="I59" s="288"/>
      <c r="J59" s="288"/>
      <c r="K59" s="286"/>
    </row>
    <row r="60" ht="15" customHeight="1">
      <c r="B60" s="284"/>
      <c r="C60" s="290"/>
      <c r="D60" s="293" t="s">
        <v>800</v>
      </c>
      <c r="E60" s="293"/>
      <c r="F60" s="293"/>
      <c r="G60" s="293"/>
      <c r="H60" s="293"/>
      <c r="I60" s="293"/>
      <c r="J60" s="293"/>
      <c r="K60" s="286"/>
    </row>
    <row r="61" ht="15" customHeight="1">
      <c r="B61" s="284"/>
      <c r="C61" s="290"/>
      <c r="D61" s="288" t="s">
        <v>801</v>
      </c>
      <c r="E61" s="288"/>
      <c r="F61" s="288"/>
      <c r="G61" s="288"/>
      <c r="H61" s="288"/>
      <c r="I61" s="288"/>
      <c r="J61" s="288"/>
      <c r="K61" s="286"/>
    </row>
    <row r="62" ht="12.75" customHeight="1">
      <c r="B62" s="284"/>
      <c r="C62" s="290"/>
      <c r="D62" s="290"/>
      <c r="E62" s="294"/>
      <c r="F62" s="290"/>
      <c r="G62" s="290"/>
      <c r="H62" s="290"/>
      <c r="I62" s="290"/>
      <c r="J62" s="290"/>
      <c r="K62" s="286"/>
    </row>
    <row r="63" ht="15" customHeight="1">
      <c r="B63" s="284"/>
      <c r="C63" s="290"/>
      <c r="D63" s="288" t="s">
        <v>802</v>
      </c>
      <c r="E63" s="288"/>
      <c r="F63" s="288"/>
      <c r="G63" s="288"/>
      <c r="H63" s="288"/>
      <c r="I63" s="288"/>
      <c r="J63" s="288"/>
      <c r="K63" s="286"/>
    </row>
    <row r="64" ht="15" customHeight="1">
      <c r="B64" s="284"/>
      <c r="C64" s="290"/>
      <c r="D64" s="293" t="s">
        <v>803</v>
      </c>
      <c r="E64" s="293"/>
      <c r="F64" s="293"/>
      <c r="G64" s="293"/>
      <c r="H64" s="293"/>
      <c r="I64" s="293"/>
      <c r="J64" s="293"/>
      <c r="K64" s="286"/>
    </row>
    <row r="65" ht="15" customHeight="1">
      <c r="B65" s="284"/>
      <c r="C65" s="290"/>
      <c r="D65" s="288" t="s">
        <v>804</v>
      </c>
      <c r="E65" s="288"/>
      <c r="F65" s="288"/>
      <c r="G65" s="288"/>
      <c r="H65" s="288"/>
      <c r="I65" s="288"/>
      <c r="J65" s="288"/>
      <c r="K65" s="286"/>
    </row>
    <row r="66" ht="15" customHeight="1">
      <c r="B66" s="284"/>
      <c r="C66" s="290"/>
      <c r="D66" s="288" t="s">
        <v>805</v>
      </c>
      <c r="E66" s="288"/>
      <c r="F66" s="288"/>
      <c r="G66" s="288"/>
      <c r="H66" s="288"/>
      <c r="I66" s="288"/>
      <c r="J66" s="288"/>
      <c r="K66" s="286"/>
    </row>
    <row r="67" ht="15" customHeight="1">
      <c r="B67" s="284"/>
      <c r="C67" s="290"/>
      <c r="D67" s="288" t="s">
        <v>806</v>
      </c>
      <c r="E67" s="288"/>
      <c r="F67" s="288"/>
      <c r="G67" s="288"/>
      <c r="H67" s="288"/>
      <c r="I67" s="288"/>
      <c r="J67" s="288"/>
      <c r="K67" s="286"/>
    </row>
    <row r="68" ht="15" customHeight="1">
      <c r="B68" s="284"/>
      <c r="C68" s="290"/>
      <c r="D68" s="288" t="s">
        <v>807</v>
      </c>
      <c r="E68" s="288"/>
      <c r="F68" s="288"/>
      <c r="G68" s="288"/>
      <c r="H68" s="288"/>
      <c r="I68" s="288"/>
      <c r="J68" s="288"/>
      <c r="K68" s="286"/>
    </row>
    <row r="69" ht="12.75" customHeight="1">
      <c r="B69" s="295"/>
      <c r="C69" s="296"/>
      <c r="D69" s="296"/>
      <c r="E69" s="296"/>
      <c r="F69" s="296"/>
      <c r="G69" s="296"/>
      <c r="H69" s="296"/>
      <c r="I69" s="296"/>
      <c r="J69" s="296"/>
      <c r="K69" s="297"/>
    </row>
    <row r="70" ht="18.75" customHeight="1">
      <c r="B70" s="298"/>
      <c r="C70" s="298"/>
      <c r="D70" s="298"/>
      <c r="E70" s="298"/>
      <c r="F70" s="298"/>
      <c r="G70" s="298"/>
      <c r="H70" s="298"/>
      <c r="I70" s="298"/>
      <c r="J70" s="298"/>
      <c r="K70" s="299"/>
    </row>
    <row r="71" ht="18.75" customHeight="1">
      <c r="B71" s="299"/>
      <c r="C71" s="299"/>
      <c r="D71" s="299"/>
      <c r="E71" s="299"/>
      <c r="F71" s="299"/>
      <c r="G71" s="299"/>
      <c r="H71" s="299"/>
      <c r="I71" s="299"/>
      <c r="J71" s="299"/>
      <c r="K71" s="299"/>
    </row>
    <row r="72" ht="7.5" customHeight="1">
      <c r="B72" s="300"/>
      <c r="C72" s="301"/>
      <c r="D72" s="301"/>
      <c r="E72" s="301"/>
      <c r="F72" s="301"/>
      <c r="G72" s="301"/>
      <c r="H72" s="301"/>
      <c r="I72" s="301"/>
      <c r="J72" s="301"/>
      <c r="K72" s="302"/>
    </row>
    <row r="73" ht="45" customHeight="1">
      <c r="B73" s="303"/>
      <c r="C73" s="304" t="s">
        <v>84</v>
      </c>
      <c r="D73" s="304"/>
      <c r="E73" s="304"/>
      <c r="F73" s="304"/>
      <c r="G73" s="304"/>
      <c r="H73" s="304"/>
      <c r="I73" s="304"/>
      <c r="J73" s="304"/>
      <c r="K73" s="305"/>
    </row>
    <row r="74" ht="17.25" customHeight="1">
      <c r="B74" s="303"/>
      <c r="C74" s="306" t="s">
        <v>808</v>
      </c>
      <c r="D74" s="306"/>
      <c r="E74" s="306"/>
      <c r="F74" s="306" t="s">
        <v>809</v>
      </c>
      <c r="G74" s="307"/>
      <c r="H74" s="306" t="s">
        <v>156</v>
      </c>
      <c r="I74" s="306" t="s">
        <v>58</v>
      </c>
      <c r="J74" s="306" t="s">
        <v>810</v>
      </c>
      <c r="K74" s="305"/>
    </row>
    <row r="75" ht="17.25" customHeight="1">
      <c r="B75" s="303"/>
      <c r="C75" s="308" t="s">
        <v>811</v>
      </c>
      <c r="D75" s="308"/>
      <c r="E75" s="308"/>
      <c r="F75" s="309" t="s">
        <v>812</v>
      </c>
      <c r="G75" s="310"/>
      <c r="H75" s="308"/>
      <c r="I75" s="308"/>
      <c r="J75" s="308" t="s">
        <v>813</v>
      </c>
      <c r="K75" s="305"/>
    </row>
    <row r="76" ht="5.25" customHeight="1">
      <c r="B76" s="303"/>
      <c r="C76" s="311"/>
      <c r="D76" s="311"/>
      <c r="E76" s="311"/>
      <c r="F76" s="311"/>
      <c r="G76" s="312"/>
      <c r="H76" s="311"/>
      <c r="I76" s="311"/>
      <c r="J76" s="311"/>
      <c r="K76" s="305"/>
    </row>
    <row r="77" ht="15" customHeight="1">
      <c r="B77" s="303"/>
      <c r="C77" s="292" t="s">
        <v>54</v>
      </c>
      <c r="D77" s="311"/>
      <c r="E77" s="311"/>
      <c r="F77" s="313" t="s">
        <v>814</v>
      </c>
      <c r="G77" s="312"/>
      <c r="H77" s="292" t="s">
        <v>815</v>
      </c>
      <c r="I77" s="292" t="s">
        <v>816</v>
      </c>
      <c r="J77" s="292">
        <v>20</v>
      </c>
      <c r="K77" s="305"/>
    </row>
    <row r="78" ht="15" customHeight="1">
      <c r="B78" s="303"/>
      <c r="C78" s="292" t="s">
        <v>817</v>
      </c>
      <c r="D78" s="292"/>
      <c r="E78" s="292"/>
      <c r="F78" s="313" t="s">
        <v>814</v>
      </c>
      <c r="G78" s="312"/>
      <c r="H78" s="292" t="s">
        <v>818</v>
      </c>
      <c r="I78" s="292" t="s">
        <v>816</v>
      </c>
      <c r="J78" s="292">
        <v>120</v>
      </c>
      <c r="K78" s="305"/>
    </row>
    <row r="79" ht="15" customHeight="1">
      <c r="B79" s="314"/>
      <c r="C79" s="292" t="s">
        <v>819</v>
      </c>
      <c r="D79" s="292"/>
      <c r="E79" s="292"/>
      <c r="F79" s="313" t="s">
        <v>820</v>
      </c>
      <c r="G79" s="312"/>
      <c r="H79" s="292" t="s">
        <v>821</v>
      </c>
      <c r="I79" s="292" t="s">
        <v>816</v>
      </c>
      <c r="J79" s="292">
        <v>50</v>
      </c>
      <c r="K79" s="305"/>
    </row>
    <row r="80" ht="15" customHeight="1">
      <c r="B80" s="314"/>
      <c r="C80" s="292" t="s">
        <v>822</v>
      </c>
      <c r="D80" s="292"/>
      <c r="E80" s="292"/>
      <c r="F80" s="313" t="s">
        <v>814</v>
      </c>
      <c r="G80" s="312"/>
      <c r="H80" s="292" t="s">
        <v>823</v>
      </c>
      <c r="I80" s="292" t="s">
        <v>824</v>
      </c>
      <c r="J80" s="292"/>
      <c r="K80" s="305"/>
    </row>
    <row r="81" ht="15" customHeight="1">
      <c r="B81" s="314"/>
      <c r="C81" s="315" t="s">
        <v>825</v>
      </c>
      <c r="D81" s="315"/>
      <c r="E81" s="315"/>
      <c r="F81" s="316" t="s">
        <v>820</v>
      </c>
      <c r="G81" s="315"/>
      <c r="H81" s="315" t="s">
        <v>826</v>
      </c>
      <c r="I81" s="315" t="s">
        <v>816</v>
      </c>
      <c r="J81" s="315">
        <v>15</v>
      </c>
      <c r="K81" s="305"/>
    </row>
    <row r="82" ht="15" customHeight="1">
      <c r="B82" s="314"/>
      <c r="C82" s="315" t="s">
        <v>827</v>
      </c>
      <c r="D82" s="315"/>
      <c r="E82" s="315"/>
      <c r="F82" s="316" t="s">
        <v>820</v>
      </c>
      <c r="G82" s="315"/>
      <c r="H82" s="315" t="s">
        <v>828</v>
      </c>
      <c r="I82" s="315" t="s">
        <v>816</v>
      </c>
      <c r="J82" s="315">
        <v>15</v>
      </c>
      <c r="K82" s="305"/>
    </row>
    <row r="83" ht="15" customHeight="1">
      <c r="B83" s="314"/>
      <c r="C83" s="315" t="s">
        <v>829</v>
      </c>
      <c r="D83" s="315"/>
      <c r="E83" s="315"/>
      <c r="F83" s="316" t="s">
        <v>820</v>
      </c>
      <c r="G83" s="315"/>
      <c r="H83" s="315" t="s">
        <v>830</v>
      </c>
      <c r="I83" s="315" t="s">
        <v>816</v>
      </c>
      <c r="J83" s="315">
        <v>20</v>
      </c>
      <c r="K83" s="305"/>
    </row>
    <row r="84" ht="15" customHeight="1">
      <c r="B84" s="314"/>
      <c r="C84" s="315" t="s">
        <v>831</v>
      </c>
      <c r="D84" s="315"/>
      <c r="E84" s="315"/>
      <c r="F84" s="316" t="s">
        <v>820</v>
      </c>
      <c r="G84" s="315"/>
      <c r="H84" s="315" t="s">
        <v>832</v>
      </c>
      <c r="I84" s="315" t="s">
        <v>816</v>
      </c>
      <c r="J84" s="315">
        <v>20</v>
      </c>
      <c r="K84" s="305"/>
    </row>
    <row r="85" ht="15" customHeight="1">
      <c r="B85" s="314"/>
      <c r="C85" s="292" t="s">
        <v>833</v>
      </c>
      <c r="D85" s="292"/>
      <c r="E85" s="292"/>
      <c r="F85" s="313" t="s">
        <v>820</v>
      </c>
      <c r="G85" s="312"/>
      <c r="H85" s="292" t="s">
        <v>834</v>
      </c>
      <c r="I85" s="292" t="s">
        <v>816</v>
      </c>
      <c r="J85" s="292">
        <v>50</v>
      </c>
      <c r="K85" s="305"/>
    </row>
    <row r="86" ht="15" customHeight="1">
      <c r="B86" s="314"/>
      <c r="C86" s="292" t="s">
        <v>835</v>
      </c>
      <c r="D86" s="292"/>
      <c r="E86" s="292"/>
      <c r="F86" s="313" t="s">
        <v>820</v>
      </c>
      <c r="G86" s="312"/>
      <c r="H86" s="292" t="s">
        <v>836</v>
      </c>
      <c r="I86" s="292" t="s">
        <v>816</v>
      </c>
      <c r="J86" s="292">
        <v>20</v>
      </c>
      <c r="K86" s="305"/>
    </row>
    <row r="87" ht="15" customHeight="1">
      <c r="B87" s="314"/>
      <c r="C87" s="292" t="s">
        <v>837</v>
      </c>
      <c r="D87" s="292"/>
      <c r="E87" s="292"/>
      <c r="F87" s="313" t="s">
        <v>820</v>
      </c>
      <c r="G87" s="312"/>
      <c r="H87" s="292" t="s">
        <v>838</v>
      </c>
      <c r="I87" s="292" t="s">
        <v>816</v>
      </c>
      <c r="J87" s="292">
        <v>20</v>
      </c>
      <c r="K87" s="305"/>
    </row>
    <row r="88" ht="15" customHeight="1">
      <c r="B88" s="314"/>
      <c r="C88" s="292" t="s">
        <v>839</v>
      </c>
      <c r="D88" s="292"/>
      <c r="E88" s="292"/>
      <c r="F88" s="313" t="s">
        <v>820</v>
      </c>
      <c r="G88" s="312"/>
      <c r="H88" s="292" t="s">
        <v>840</v>
      </c>
      <c r="I88" s="292" t="s">
        <v>816</v>
      </c>
      <c r="J88" s="292">
        <v>50</v>
      </c>
      <c r="K88" s="305"/>
    </row>
    <row r="89" ht="15" customHeight="1">
      <c r="B89" s="314"/>
      <c r="C89" s="292" t="s">
        <v>841</v>
      </c>
      <c r="D89" s="292"/>
      <c r="E89" s="292"/>
      <c r="F89" s="313" t="s">
        <v>820</v>
      </c>
      <c r="G89" s="312"/>
      <c r="H89" s="292" t="s">
        <v>841</v>
      </c>
      <c r="I89" s="292" t="s">
        <v>816</v>
      </c>
      <c r="J89" s="292">
        <v>50</v>
      </c>
      <c r="K89" s="305"/>
    </row>
    <row r="90" ht="15" customHeight="1">
      <c r="B90" s="314"/>
      <c r="C90" s="292" t="s">
        <v>161</v>
      </c>
      <c r="D90" s="292"/>
      <c r="E90" s="292"/>
      <c r="F90" s="313" t="s">
        <v>820</v>
      </c>
      <c r="G90" s="312"/>
      <c r="H90" s="292" t="s">
        <v>842</v>
      </c>
      <c r="I90" s="292" t="s">
        <v>816</v>
      </c>
      <c r="J90" s="292">
        <v>255</v>
      </c>
      <c r="K90" s="305"/>
    </row>
    <row r="91" ht="15" customHeight="1">
      <c r="B91" s="314"/>
      <c r="C91" s="292" t="s">
        <v>843</v>
      </c>
      <c r="D91" s="292"/>
      <c r="E91" s="292"/>
      <c r="F91" s="313" t="s">
        <v>814</v>
      </c>
      <c r="G91" s="312"/>
      <c r="H91" s="292" t="s">
        <v>844</v>
      </c>
      <c r="I91" s="292" t="s">
        <v>845</v>
      </c>
      <c r="J91" s="292"/>
      <c r="K91" s="305"/>
    </row>
    <row r="92" ht="15" customHeight="1">
      <c r="B92" s="314"/>
      <c r="C92" s="292" t="s">
        <v>846</v>
      </c>
      <c r="D92" s="292"/>
      <c r="E92" s="292"/>
      <c r="F92" s="313" t="s">
        <v>814</v>
      </c>
      <c r="G92" s="312"/>
      <c r="H92" s="292" t="s">
        <v>847</v>
      </c>
      <c r="I92" s="292" t="s">
        <v>848</v>
      </c>
      <c r="J92" s="292"/>
      <c r="K92" s="305"/>
    </row>
    <row r="93" ht="15" customHeight="1">
      <c r="B93" s="314"/>
      <c r="C93" s="292" t="s">
        <v>849</v>
      </c>
      <c r="D93" s="292"/>
      <c r="E93" s="292"/>
      <c r="F93" s="313" t="s">
        <v>814</v>
      </c>
      <c r="G93" s="312"/>
      <c r="H93" s="292" t="s">
        <v>849</v>
      </c>
      <c r="I93" s="292" t="s">
        <v>848</v>
      </c>
      <c r="J93" s="292"/>
      <c r="K93" s="305"/>
    </row>
    <row r="94" ht="15" customHeight="1">
      <c r="B94" s="314"/>
      <c r="C94" s="292" t="s">
        <v>39</v>
      </c>
      <c r="D94" s="292"/>
      <c r="E94" s="292"/>
      <c r="F94" s="313" t="s">
        <v>814</v>
      </c>
      <c r="G94" s="312"/>
      <c r="H94" s="292" t="s">
        <v>850</v>
      </c>
      <c r="I94" s="292" t="s">
        <v>848</v>
      </c>
      <c r="J94" s="292"/>
      <c r="K94" s="305"/>
    </row>
    <row r="95" ht="15" customHeight="1">
      <c r="B95" s="314"/>
      <c r="C95" s="292" t="s">
        <v>49</v>
      </c>
      <c r="D95" s="292"/>
      <c r="E95" s="292"/>
      <c r="F95" s="313" t="s">
        <v>814</v>
      </c>
      <c r="G95" s="312"/>
      <c r="H95" s="292" t="s">
        <v>851</v>
      </c>
      <c r="I95" s="292" t="s">
        <v>848</v>
      </c>
      <c r="J95" s="292"/>
      <c r="K95" s="305"/>
    </row>
    <row r="96" ht="15" customHeight="1">
      <c r="B96" s="317"/>
      <c r="C96" s="318"/>
      <c r="D96" s="318"/>
      <c r="E96" s="318"/>
      <c r="F96" s="318"/>
      <c r="G96" s="318"/>
      <c r="H96" s="318"/>
      <c r="I96" s="318"/>
      <c r="J96" s="318"/>
      <c r="K96" s="319"/>
    </row>
    <row r="97" ht="18.75" customHeight="1">
      <c r="B97" s="320"/>
      <c r="C97" s="321"/>
      <c r="D97" s="321"/>
      <c r="E97" s="321"/>
      <c r="F97" s="321"/>
      <c r="G97" s="321"/>
      <c r="H97" s="321"/>
      <c r="I97" s="321"/>
      <c r="J97" s="321"/>
      <c r="K97" s="320"/>
    </row>
    <row r="98" ht="18.75" customHeight="1">
      <c r="B98" s="299"/>
      <c r="C98" s="299"/>
      <c r="D98" s="299"/>
      <c r="E98" s="299"/>
      <c r="F98" s="299"/>
      <c r="G98" s="299"/>
      <c r="H98" s="299"/>
      <c r="I98" s="299"/>
      <c r="J98" s="299"/>
      <c r="K98" s="299"/>
    </row>
    <row r="99" ht="7.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2"/>
    </row>
    <row r="100" ht="45" customHeight="1">
      <c r="B100" s="303"/>
      <c r="C100" s="304" t="s">
        <v>852</v>
      </c>
      <c r="D100" s="304"/>
      <c r="E100" s="304"/>
      <c r="F100" s="304"/>
      <c r="G100" s="304"/>
      <c r="H100" s="304"/>
      <c r="I100" s="304"/>
      <c r="J100" s="304"/>
      <c r="K100" s="305"/>
    </row>
    <row r="101" ht="17.25" customHeight="1">
      <c r="B101" s="303"/>
      <c r="C101" s="306" t="s">
        <v>808</v>
      </c>
      <c r="D101" s="306"/>
      <c r="E101" s="306"/>
      <c r="F101" s="306" t="s">
        <v>809</v>
      </c>
      <c r="G101" s="307"/>
      <c r="H101" s="306" t="s">
        <v>156</v>
      </c>
      <c r="I101" s="306" t="s">
        <v>58</v>
      </c>
      <c r="J101" s="306" t="s">
        <v>810</v>
      </c>
      <c r="K101" s="305"/>
    </row>
    <row r="102" ht="17.25" customHeight="1">
      <c r="B102" s="303"/>
      <c r="C102" s="308" t="s">
        <v>811</v>
      </c>
      <c r="D102" s="308"/>
      <c r="E102" s="308"/>
      <c r="F102" s="309" t="s">
        <v>812</v>
      </c>
      <c r="G102" s="310"/>
      <c r="H102" s="308"/>
      <c r="I102" s="308"/>
      <c r="J102" s="308" t="s">
        <v>813</v>
      </c>
      <c r="K102" s="305"/>
    </row>
    <row r="103" ht="5.25" customHeight="1">
      <c r="B103" s="303"/>
      <c r="C103" s="306"/>
      <c r="D103" s="306"/>
      <c r="E103" s="306"/>
      <c r="F103" s="306"/>
      <c r="G103" s="322"/>
      <c r="H103" s="306"/>
      <c r="I103" s="306"/>
      <c r="J103" s="306"/>
      <c r="K103" s="305"/>
    </row>
    <row r="104" ht="15" customHeight="1">
      <c r="B104" s="303"/>
      <c r="C104" s="292" t="s">
        <v>54</v>
      </c>
      <c r="D104" s="311"/>
      <c r="E104" s="311"/>
      <c r="F104" s="313" t="s">
        <v>814</v>
      </c>
      <c r="G104" s="322"/>
      <c r="H104" s="292" t="s">
        <v>853</v>
      </c>
      <c r="I104" s="292" t="s">
        <v>816</v>
      </c>
      <c r="J104" s="292">
        <v>20</v>
      </c>
      <c r="K104" s="305"/>
    </row>
    <row r="105" ht="15" customHeight="1">
      <c r="B105" s="303"/>
      <c r="C105" s="292" t="s">
        <v>817</v>
      </c>
      <c r="D105" s="292"/>
      <c r="E105" s="292"/>
      <c r="F105" s="313" t="s">
        <v>814</v>
      </c>
      <c r="G105" s="292"/>
      <c r="H105" s="292" t="s">
        <v>853</v>
      </c>
      <c r="I105" s="292" t="s">
        <v>816</v>
      </c>
      <c r="J105" s="292">
        <v>120</v>
      </c>
      <c r="K105" s="305"/>
    </row>
    <row r="106" ht="15" customHeight="1">
      <c r="B106" s="314"/>
      <c r="C106" s="292" t="s">
        <v>819</v>
      </c>
      <c r="D106" s="292"/>
      <c r="E106" s="292"/>
      <c r="F106" s="313" t="s">
        <v>820</v>
      </c>
      <c r="G106" s="292"/>
      <c r="H106" s="292" t="s">
        <v>853</v>
      </c>
      <c r="I106" s="292" t="s">
        <v>816</v>
      </c>
      <c r="J106" s="292">
        <v>50</v>
      </c>
      <c r="K106" s="305"/>
    </row>
    <row r="107" ht="15" customHeight="1">
      <c r="B107" s="314"/>
      <c r="C107" s="292" t="s">
        <v>822</v>
      </c>
      <c r="D107" s="292"/>
      <c r="E107" s="292"/>
      <c r="F107" s="313" t="s">
        <v>814</v>
      </c>
      <c r="G107" s="292"/>
      <c r="H107" s="292" t="s">
        <v>853</v>
      </c>
      <c r="I107" s="292" t="s">
        <v>824</v>
      </c>
      <c r="J107" s="292"/>
      <c r="K107" s="305"/>
    </row>
    <row r="108" ht="15" customHeight="1">
      <c r="B108" s="314"/>
      <c r="C108" s="292" t="s">
        <v>833</v>
      </c>
      <c r="D108" s="292"/>
      <c r="E108" s="292"/>
      <c r="F108" s="313" t="s">
        <v>820</v>
      </c>
      <c r="G108" s="292"/>
      <c r="H108" s="292" t="s">
        <v>853</v>
      </c>
      <c r="I108" s="292" t="s">
        <v>816</v>
      </c>
      <c r="J108" s="292">
        <v>50</v>
      </c>
      <c r="K108" s="305"/>
    </row>
    <row r="109" ht="15" customHeight="1">
      <c r="B109" s="314"/>
      <c r="C109" s="292" t="s">
        <v>841</v>
      </c>
      <c r="D109" s="292"/>
      <c r="E109" s="292"/>
      <c r="F109" s="313" t="s">
        <v>820</v>
      </c>
      <c r="G109" s="292"/>
      <c r="H109" s="292" t="s">
        <v>853</v>
      </c>
      <c r="I109" s="292" t="s">
        <v>816</v>
      </c>
      <c r="J109" s="292">
        <v>50</v>
      </c>
      <c r="K109" s="305"/>
    </row>
    <row r="110" ht="15" customHeight="1">
      <c r="B110" s="314"/>
      <c r="C110" s="292" t="s">
        <v>839</v>
      </c>
      <c r="D110" s="292"/>
      <c r="E110" s="292"/>
      <c r="F110" s="313" t="s">
        <v>820</v>
      </c>
      <c r="G110" s="292"/>
      <c r="H110" s="292" t="s">
        <v>853</v>
      </c>
      <c r="I110" s="292" t="s">
        <v>816</v>
      </c>
      <c r="J110" s="292">
        <v>50</v>
      </c>
      <c r="K110" s="305"/>
    </row>
    <row r="111" ht="15" customHeight="1">
      <c r="B111" s="314"/>
      <c r="C111" s="292" t="s">
        <v>54</v>
      </c>
      <c r="D111" s="292"/>
      <c r="E111" s="292"/>
      <c r="F111" s="313" t="s">
        <v>814</v>
      </c>
      <c r="G111" s="292"/>
      <c r="H111" s="292" t="s">
        <v>854</v>
      </c>
      <c r="I111" s="292" t="s">
        <v>816</v>
      </c>
      <c r="J111" s="292">
        <v>20</v>
      </c>
      <c r="K111" s="305"/>
    </row>
    <row r="112" ht="15" customHeight="1">
      <c r="B112" s="314"/>
      <c r="C112" s="292" t="s">
        <v>855</v>
      </c>
      <c r="D112" s="292"/>
      <c r="E112" s="292"/>
      <c r="F112" s="313" t="s">
        <v>814</v>
      </c>
      <c r="G112" s="292"/>
      <c r="H112" s="292" t="s">
        <v>856</v>
      </c>
      <c r="I112" s="292" t="s">
        <v>816</v>
      </c>
      <c r="J112" s="292">
        <v>120</v>
      </c>
      <c r="K112" s="305"/>
    </row>
    <row r="113" ht="15" customHeight="1">
      <c r="B113" s="314"/>
      <c r="C113" s="292" t="s">
        <v>39</v>
      </c>
      <c r="D113" s="292"/>
      <c r="E113" s="292"/>
      <c r="F113" s="313" t="s">
        <v>814</v>
      </c>
      <c r="G113" s="292"/>
      <c r="H113" s="292" t="s">
        <v>857</v>
      </c>
      <c r="I113" s="292" t="s">
        <v>848</v>
      </c>
      <c r="J113" s="292"/>
      <c r="K113" s="305"/>
    </row>
    <row r="114" ht="15" customHeight="1">
      <c r="B114" s="314"/>
      <c r="C114" s="292" t="s">
        <v>49</v>
      </c>
      <c r="D114" s="292"/>
      <c r="E114" s="292"/>
      <c r="F114" s="313" t="s">
        <v>814</v>
      </c>
      <c r="G114" s="292"/>
      <c r="H114" s="292" t="s">
        <v>858</v>
      </c>
      <c r="I114" s="292" t="s">
        <v>848</v>
      </c>
      <c r="J114" s="292"/>
      <c r="K114" s="305"/>
    </row>
    <row r="115" ht="15" customHeight="1">
      <c r="B115" s="314"/>
      <c r="C115" s="292" t="s">
        <v>58</v>
      </c>
      <c r="D115" s="292"/>
      <c r="E115" s="292"/>
      <c r="F115" s="313" t="s">
        <v>814</v>
      </c>
      <c r="G115" s="292"/>
      <c r="H115" s="292" t="s">
        <v>859</v>
      </c>
      <c r="I115" s="292" t="s">
        <v>860</v>
      </c>
      <c r="J115" s="292"/>
      <c r="K115" s="305"/>
    </row>
    <row r="116" ht="15" customHeight="1">
      <c r="B116" s="317"/>
      <c r="C116" s="323"/>
      <c r="D116" s="323"/>
      <c r="E116" s="323"/>
      <c r="F116" s="323"/>
      <c r="G116" s="323"/>
      <c r="H116" s="323"/>
      <c r="I116" s="323"/>
      <c r="J116" s="323"/>
      <c r="K116" s="319"/>
    </row>
    <row r="117" ht="18.75" customHeight="1">
      <c r="B117" s="324"/>
      <c r="C117" s="288"/>
      <c r="D117" s="288"/>
      <c r="E117" s="288"/>
      <c r="F117" s="325"/>
      <c r="G117" s="288"/>
      <c r="H117" s="288"/>
      <c r="I117" s="288"/>
      <c r="J117" s="288"/>
      <c r="K117" s="324"/>
    </row>
    <row r="118" ht="18.75" customHeight="1">
      <c r="B118" s="299"/>
      <c r="C118" s="299"/>
      <c r="D118" s="299"/>
      <c r="E118" s="299"/>
      <c r="F118" s="299"/>
      <c r="G118" s="299"/>
      <c r="H118" s="299"/>
      <c r="I118" s="299"/>
      <c r="J118" s="299"/>
      <c r="K118" s="299"/>
    </row>
    <row r="119" ht="7.5" customHeight="1">
      <c r="B119" s="326"/>
      <c r="C119" s="327"/>
      <c r="D119" s="327"/>
      <c r="E119" s="327"/>
      <c r="F119" s="327"/>
      <c r="G119" s="327"/>
      <c r="H119" s="327"/>
      <c r="I119" s="327"/>
      <c r="J119" s="327"/>
      <c r="K119" s="328"/>
    </row>
    <row r="120" ht="45" customHeight="1">
      <c r="B120" s="329"/>
      <c r="C120" s="282" t="s">
        <v>861</v>
      </c>
      <c r="D120" s="282"/>
      <c r="E120" s="282"/>
      <c r="F120" s="282"/>
      <c r="G120" s="282"/>
      <c r="H120" s="282"/>
      <c r="I120" s="282"/>
      <c r="J120" s="282"/>
      <c r="K120" s="330"/>
    </row>
    <row r="121" ht="17.25" customHeight="1">
      <c r="B121" s="331"/>
      <c r="C121" s="306" t="s">
        <v>808</v>
      </c>
      <c r="D121" s="306"/>
      <c r="E121" s="306"/>
      <c r="F121" s="306" t="s">
        <v>809</v>
      </c>
      <c r="G121" s="307"/>
      <c r="H121" s="306" t="s">
        <v>156</v>
      </c>
      <c r="I121" s="306" t="s">
        <v>58</v>
      </c>
      <c r="J121" s="306" t="s">
        <v>810</v>
      </c>
      <c r="K121" s="332"/>
    </row>
    <row r="122" ht="17.25" customHeight="1">
      <c r="B122" s="331"/>
      <c r="C122" s="308" t="s">
        <v>811</v>
      </c>
      <c r="D122" s="308"/>
      <c r="E122" s="308"/>
      <c r="F122" s="309" t="s">
        <v>812</v>
      </c>
      <c r="G122" s="310"/>
      <c r="H122" s="308"/>
      <c r="I122" s="308"/>
      <c r="J122" s="308" t="s">
        <v>813</v>
      </c>
      <c r="K122" s="332"/>
    </row>
    <row r="123" ht="5.25" customHeight="1">
      <c r="B123" s="333"/>
      <c r="C123" s="311"/>
      <c r="D123" s="311"/>
      <c r="E123" s="311"/>
      <c r="F123" s="311"/>
      <c r="G123" s="292"/>
      <c r="H123" s="311"/>
      <c r="I123" s="311"/>
      <c r="J123" s="311"/>
      <c r="K123" s="334"/>
    </row>
    <row r="124" ht="15" customHeight="1">
      <c r="B124" s="333"/>
      <c r="C124" s="292" t="s">
        <v>817</v>
      </c>
      <c r="D124" s="311"/>
      <c r="E124" s="311"/>
      <c r="F124" s="313" t="s">
        <v>814</v>
      </c>
      <c r="G124" s="292"/>
      <c r="H124" s="292" t="s">
        <v>853</v>
      </c>
      <c r="I124" s="292" t="s">
        <v>816</v>
      </c>
      <c r="J124" s="292">
        <v>120</v>
      </c>
      <c r="K124" s="335"/>
    </row>
    <row r="125" ht="15" customHeight="1">
      <c r="B125" s="333"/>
      <c r="C125" s="292" t="s">
        <v>862</v>
      </c>
      <c r="D125" s="292"/>
      <c r="E125" s="292"/>
      <c r="F125" s="313" t="s">
        <v>814</v>
      </c>
      <c r="G125" s="292"/>
      <c r="H125" s="292" t="s">
        <v>863</v>
      </c>
      <c r="I125" s="292" t="s">
        <v>816</v>
      </c>
      <c r="J125" s="292" t="s">
        <v>864</v>
      </c>
      <c r="K125" s="335"/>
    </row>
    <row r="126" ht="15" customHeight="1">
      <c r="B126" s="333"/>
      <c r="C126" s="292" t="s">
        <v>763</v>
      </c>
      <c r="D126" s="292"/>
      <c r="E126" s="292"/>
      <c r="F126" s="313" t="s">
        <v>814</v>
      </c>
      <c r="G126" s="292"/>
      <c r="H126" s="292" t="s">
        <v>865</v>
      </c>
      <c r="I126" s="292" t="s">
        <v>816</v>
      </c>
      <c r="J126" s="292" t="s">
        <v>864</v>
      </c>
      <c r="K126" s="335"/>
    </row>
    <row r="127" ht="15" customHeight="1">
      <c r="B127" s="333"/>
      <c r="C127" s="292" t="s">
        <v>825</v>
      </c>
      <c r="D127" s="292"/>
      <c r="E127" s="292"/>
      <c r="F127" s="313" t="s">
        <v>820</v>
      </c>
      <c r="G127" s="292"/>
      <c r="H127" s="292" t="s">
        <v>826</v>
      </c>
      <c r="I127" s="292" t="s">
        <v>816</v>
      </c>
      <c r="J127" s="292">
        <v>15</v>
      </c>
      <c r="K127" s="335"/>
    </row>
    <row r="128" ht="15" customHeight="1">
      <c r="B128" s="333"/>
      <c r="C128" s="315" t="s">
        <v>827</v>
      </c>
      <c r="D128" s="315"/>
      <c r="E128" s="315"/>
      <c r="F128" s="316" t="s">
        <v>820</v>
      </c>
      <c r="G128" s="315"/>
      <c r="H128" s="315" t="s">
        <v>828</v>
      </c>
      <c r="I128" s="315" t="s">
        <v>816</v>
      </c>
      <c r="J128" s="315">
        <v>15</v>
      </c>
      <c r="K128" s="335"/>
    </row>
    <row r="129" ht="15" customHeight="1">
      <c r="B129" s="333"/>
      <c r="C129" s="315" t="s">
        <v>829</v>
      </c>
      <c r="D129" s="315"/>
      <c r="E129" s="315"/>
      <c r="F129" s="316" t="s">
        <v>820</v>
      </c>
      <c r="G129" s="315"/>
      <c r="H129" s="315" t="s">
        <v>830</v>
      </c>
      <c r="I129" s="315" t="s">
        <v>816</v>
      </c>
      <c r="J129" s="315">
        <v>20</v>
      </c>
      <c r="K129" s="335"/>
    </row>
    <row r="130" ht="15" customHeight="1">
      <c r="B130" s="333"/>
      <c r="C130" s="315" t="s">
        <v>831</v>
      </c>
      <c r="D130" s="315"/>
      <c r="E130" s="315"/>
      <c r="F130" s="316" t="s">
        <v>820</v>
      </c>
      <c r="G130" s="315"/>
      <c r="H130" s="315" t="s">
        <v>832</v>
      </c>
      <c r="I130" s="315" t="s">
        <v>816</v>
      </c>
      <c r="J130" s="315">
        <v>20</v>
      </c>
      <c r="K130" s="335"/>
    </row>
    <row r="131" ht="15" customHeight="1">
      <c r="B131" s="333"/>
      <c r="C131" s="292" t="s">
        <v>819</v>
      </c>
      <c r="D131" s="292"/>
      <c r="E131" s="292"/>
      <c r="F131" s="313" t="s">
        <v>820</v>
      </c>
      <c r="G131" s="292"/>
      <c r="H131" s="292" t="s">
        <v>853</v>
      </c>
      <c r="I131" s="292" t="s">
        <v>816</v>
      </c>
      <c r="J131" s="292">
        <v>50</v>
      </c>
      <c r="K131" s="335"/>
    </row>
    <row r="132" ht="15" customHeight="1">
      <c r="B132" s="333"/>
      <c r="C132" s="292" t="s">
        <v>833</v>
      </c>
      <c r="D132" s="292"/>
      <c r="E132" s="292"/>
      <c r="F132" s="313" t="s">
        <v>820</v>
      </c>
      <c r="G132" s="292"/>
      <c r="H132" s="292" t="s">
        <v>853</v>
      </c>
      <c r="I132" s="292" t="s">
        <v>816</v>
      </c>
      <c r="J132" s="292">
        <v>50</v>
      </c>
      <c r="K132" s="335"/>
    </row>
    <row r="133" ht="15" customHeight="1">
      <c r="B133" s="333"/>
      <c r="C133" s="292" t="s">
        <v>839</v>
      </c>
      <c r="D133" s="292"/>
      <c r="E133" s="292"/>
      <c r="F133" s="313" t="s">
        <v>820</v>
      </c>
      <c r="G133" s="292"/>
      <c r="H133" s="292" t="s">
        <v>853</v>
      </c>
      <c r="I133" s="292" t="s">
        <v>816</v>
      </c>
      <c r="J133" s="292">
        <v>50</v>
      </c>
      <c r="K133" s="335"/>
    </row>
    <row r="134" ht="15" customHeight="1">
      <c r="B134" s="333"/>
      <c r="C134" s="292" t="s">
        <v>841</v>
      </c>
      <c r="D134" s="292"/>
      <c r="E134" s="292"/>
      <c r="F134" s="313" t="s">
        <v>820</v>
      </c>
      <c r="G134" s="292"/>
      <c r="H134" s="292" t="s">
        <v>853</v>
      </c>
      <c r="I134" s="292" t="s">
        <v>816</v>
      </c>
      <c r="J134" s="292">
        <v>50</v>
      </c>
      <c r="K134" s="335"/>
    </row>
    <row r="135" ht="15" customHeight="1">
      <c r="B135" s="333"/>
      <c r="C135" s="292" t="s">
        <v>161</v>
      </c>
      <c r="D135" s="292"/>
      <c r="E135" s="292"/>
      <c r="F135" s="313" t="s">
        <v>820</v>
      </c>
      <c r="G135" s="292"/>
      <c r="H135" s="292" t="s">
        <v>866</v>
      </c>
      <c r="I135" s="292" t="s">
        <v>816</v>
      </c>
      <c r="J135" s="292">
        <v>255</v>
      </c>
      <c r="K135" s="335"/>
    </row>
    <row r="136" ht="15" customHeight="1">
      <c r="B136" s="333"/>
      <c r="C136" s="292" t="s">
        <v>843</v>
      </c>
      <c r="D136" s="292"/>
      <c r="E136" s="292"/>
      <c r="F136" s="313" t="s">
        <v>814</v>
      </c>
      <c r="G136" s="292"/>
      <c r="H136" s="292" t="s">
        <v>867</v>
      </c>
      <c r="I136" s="292" t="s">
        <v>845</v>
      </c>
      <c r="J136" s="292"/>
      <c r="K136" s="335"/>
    </row>
    <row r="137" ht="15" customHeight="1">
      <c r="B137" s="333"/>
      <c r="C137" s="292" t="s">
        <v>846</v>
      </c>
      <c r="D137" s="292"/>
      <c r="E137" s="292"/>
      <c r="F137" s="313" t="s">
        <v>814</v>
      </c>
      <c r="G137" s="292"/>
      <c r="H137" s="292" t="s">
        <v>868</v>
      </c>
      <c r="I137" s="292" t="s">
        <v>848</v>
      </c>
      <c r="J137" s="292"/>
      <c r="K137" s="335"/>
    </row>
    <row r="138" ht="15" customHeight="1">
      <c r="B138" s="333"/>
      <c r="C138" s="292" t="s">
        <v>849</v>
      </c>
      <c r="D138" s="292"/>
      <c r="E138" s="292"/>
      <c r="F138" s="313" t="s">
        <v>814</v>
      </c>
      <c r="G138" s="292"/>
      <c r="H138" s="292" t="s">
        <v>849</v>
      </c>
      <c r="I138" s="292" t="s">
        <v>848</v>
      </c>
      <c r="J138" s="292"/>
      <c r="K138" s="335"/>
    </row>
    <row r="139" ht="15" customHeight="1">
      <c r="B139" s="333"/>
      <c r="C139" s="292" t="s">
        <v>39</v>
      </c>
      <c r="D139" s="292"/>
      <c r="E139" s="292"/>
      <c r="F139" s="313" t="s">
        <v>814</v>
      </c>
      <c r="G139" s="292"/>
      <c r="H139" s="292" t="s">
        <v>869</v>
      </c>
      <c r="I139" s="292" t="s">
        <v>848</v>
      </c>
      <c r="J139" s="292"/>
      <c r="K139" s="335"/>
    </row>
    <row r="140" ht="15" customHeight="1">
      <c r="B140" s="333"/>
      <c r="C140" s="292" t="s">
        <v>870</v>
      </c>
      <c r="D140" s="292"/>
      <c r="E140" s="292"/>
      <c r="F140" s="313" t="s">
        <v>814</v>
      </c>
      <c r="G140" s="292"/>
      <c r="H140" s="292" t="s">
        <v>871</v>
      </c>
      <c r="I140" s="292" t="s">
        <v>848</v>
      </c>
      <c r="J140" s="292"/>
      <c r="K140" s="335"/>
    </row>
    <row r="141" ht="15" customHeight="1">
      <c r="B141" s="336"/>
      <c r="C141" s="337"/>
      <c r="D141" s="337"/>
      <c r="E141" s="337"/>
      <c r="F141" s="337"/>
      <c r="G141" s="337"/>
      <c r="H141" s="337"/>
      <c r="I141" s="337"/>
      <c r="J141" s="337"/>
      <c r="K141" s="338"/>
    </row>
    <row r="142" ht="18.75" customHeight="1">
      <c r="B142" s="288"/>
      <c r="C142" s="288"/>
      <c r="D142" s="288"/>
      <c r="E142" s="288"/>
      <c r="F142" s="325"/>
      <c r="G142" s="288"/>
      <c r="H142" s="288"/>
      <c r="I142" s="288"/>
      <c r="J142" s="288"/>
      <c r="K142" s="288"/>
    </row>
    <row r="143" ht="18.75" customHeight="1">
      <c r="B143" s="299"/>
      <c r="C143" s="299"/>
      <c r="D143" s="299"/>
      <c r="E143" s="299"/>
      <c r="F143" s="299"/>
      <c r="G143" s="299"/>
      <c r="H143" s="299"/>
      <c r="I143" s="299"/>
      <c r="J143" s="299"/>
      <c r="K143" s="299"/>
    </row>
    <row r="144" ht="7.5" customHeight="1">
      <c r="B144" s="300"/>
      <c r="C144" s="301"/>
      <c r="D144" s="301"/>
      <c r="E144" s="301"/>
      <c r="F144" s="301"/>
      <c r="G144" s="301"/>
      <c r="H144" s="301"/>
      <c r="I144" s="301"/>
      <c r="J144" s="301"/>
      <c r="K144" s="302"/>
    </row>
    <row r="145" ht="45" customHeight="1">
      <c r="B145" s="303"/>
      <c r="C145" s="304" t="s">
        <v>872</v>
      </c>
      <c r="D145" s="304"/>
      <c r="E145" s="304"/>
      <c r="F145" s="304"/>
      <c r="G145" s="304"/>
      <c r="H145" s="304"/>
      <c r="I145" s="304"/>
      <c r="J145" s="304"/>
      <c r="K145" s="305"/>
    </row>
    <row r="146" ht="17.25" customHeight="1">
      <c r="B146" s="303"/>
      <c r="C146" s="306" t="s">
        <v>808</v>
      </c>
      <c r="D146" s="306"/>
      <c r="E146" s="306"/>
      <c r="F146" s="306" t="s">
        <v>809</v>
      </c>
      <c r="G146" s="307"/>
      <c r="H146" s="306" t="s">
        <v>156</v>
      </c>
      <c r="I146" s="306" t="s">
        <v>58</v>
      </c>
      <c r="J146" s="306" t="s">
        <v>810</v>
      </c>
      <c r="K146" s="305"/>
    </row>
    <row r="147" ht="17.25" customHeight="1">
      <c r="B147" s="303"/>
      <c r="C147" s="308" t="s">
        <v>811</v>
      </c>
      <c r="D147" s="308"/>
      <c r="E147" s="308"/>
      <c r="F147" s="309" t="s">
        <v>812</v>
      </c>
      <c r="G147" s="310"/>
      <c r="H147" s="308"/>
      <c r="I147" s="308"/>
      <c r="J147" s="308" t="s">
        <v>813</v>
      </c>
      <c r="K147" s="305"/>
    </row>
    <row r="148" ht="5.25" customHeight="1">
      <c r="B148" s="314"/>
      <c r="C148" s="311"/>
      <c r="D148" s="311"/>
      <c r="E148" s="311"/>
      <c r="F148" s="311"/>
      <c r="G148" s="312"/>
      <c r="H148" s="311"/>
      <c r="I148" s="311"/>
      <c r="J148" s="311"/>
      <c r="K148" s="335"/>
    </row>
    <row r="149" ht="15" customHeight="1">
      <c r="B149" s="314"/>
      <c r="C149" s="339" t="s">
        <v>817</v>
      </c>
      <c r="D149" s="292"/>
      <c r="E149" s="292"/>
      <c r="F149" s="340" t="s">
        <v>814</v>
      </c>
      <c r="G149" s="292"/>
      <c r="H149" s="339" t="s">
        <v>853</v>
      </c>
      <c r="I149" s="339" t="s">
        <v>816</v>
      </c>
      <c r="J149" s="339">
        <v>120</v>
      </c>
      <c r="K149" s="335"/>
    </row>
    <row r="150" ht="15" customHeight="1">
      <c r="B150" s="314"/>
      <c r="C150" s="339" t="s">
        <v>862</v>
      </c>
      <c r="D150" s="292"/>
      <c r="E150" s="292"/>
      <c r="F150" s="340" t="s">
        <v>814</v>
      </c>
      <c r="G150" s="292"/>
      <c r="H150" s="339" t="s">
        <v>873</v>
      </c>
      <c r="I150" s="339" t="s">
        <v>816</v>
      </c>
      <c r="J150" s="339" t="s">
        <v>864</v>
      </c>
      <c r="K150" s="335"/>
    </row>
    <row r="151" ht="15" customHeight="1">
      <c r="B151" s="314"/>
      <c r="C151" s="339" t="s">
        <v>763</v>
      </c>
      <c r="D151" s="292"/>
      <c r="E151" s="292"/>
      <c r="F151" s="340" t="s">
        <v>814</v>
      </c>
      <c r="G151" s="292"/>
      <c r="H151" s="339" t="s">
        <v>874</v>
      </c>
      <c r="I151" s="339" t="s">
        <v>816</v>
      </c>
      <c r="J151" s="339" t="s">
        <v>864</v>
      </c>
      <c r="K151" s="335"/>
    </row>
    <row r="152" ht="15" customHeight="1">
      <c r="B152" s="314"/>
      <c r="C152" s="339" t="s">
        <v>819</v>
      </c>
      <c r="D152" s="292"/>
      <c r="E152" s="292"/>
      <c r="F152" s="340" t="s">
        <v>820</v>
      </c>
      <c r="G152" s="292"/>
      <c r="H152" s="339" t="s">
        <v>853</v>
      </c>
      <c r="I152" s="339" t="s">
        <v>816</v>
      </c>
      <c r="J152" s="339">
        <v>50</v>
      </c>
      <c r="K152" s="335"/>
    </row>
    <row r="153" ht="15" customHeight="1">
      <c r="B153" s="314"/>
      <c r="C153" s="339" t="s">
        <v>822</v>
      </c>
      <c r="D153" s="292"/>
      <c r="E153" s="292"/>
      <c r="F153" s="340" t="s">
        <v>814</v>
      </c>
      <c r="G153" s="292"/>
      <c r="H153" s="339" t="s">
        <v>853</v>
      </c>
      <c r="I153" s="339" t="s">
        <v>824</v>
      </c>
      <c r="J153" s="339"/>
      <c r="K153" s="335"/>
    </row>
    <row r="154" ht="15" customHeight="1">
      <c r="B154" s="314"/>
      <c r="C154" s="339" t="s">
        <v>833</v>
      </c>
      <c r="D154" s="292"/>
      <c r="E154" s="292"/>
      <c r="F154" s="340" t="s">
        <v>820</v>
      </c>
      <c r="G154" s="292"/>
      <c r="H154" s="339" t="s">
        <v>853</v>
      </c>
      <c r="I154" s="339" t="s">
        <v>816</v>
      </c>
      <c r="J154" s="339">
        <v>50</v>
      </c>
      <c r="K154" s="335"/>
    </row>
    <row r="155" ht="15" customHeight="1">
      <c r="B155" s="314"/>
      <c r="C155" s="339" t="s">
        <v>841</v>
      </c>
      <c r="D155" s="292"/>
      <c r="E155" s="292"/>
      <c r="F155" s="340" t="s">
        <v>820</v>
      </c>
      <c r="G155" s="292"/>
      <c r="H155" s="339" t="s">
        <v>853</v>
      </c>
      <c r="I155" s="339" t="s">
        <v>816</v>
      </c>
      <c r="J155" s="339">
        <v>50</v>
      </c>
      <c r="K155" s="335"/>
    </row>
    <row r="156" ht="15" customHeight="1">
      <c r="B156" s="314"/>
      <c r="C156" s="339" t="s">
        <v>839</v>
      </c>
      <c r="D156" s="292"/>
      <c r="E156" s="292"/>
      <c r="F156" s="340" t="s">
        <v>820</v>
      </c>
      <c r="G156" s="292"/>
      <c r="H156" s="339" t="s">
        <v>853</v>
      </c>
      <c r="I156" s="339" t="s">
        <v>816</v>
      </c>
      <c r="J156" s="339">
        <v>50</v>
      </c>
      <c r="K156" s="335"/>
    </row>
    <row r="157" ht="15" customHeight="1">
      <c r="B157" s="314"/>
      <c r="C157" s="339" t="s">
        <v>127</v>
      </c>
      <c r="D157" s="292"/>
      <c r="E157" s="292"/>
      <c r="F157" s="340" t="s">
        <v>814</v>
      </c>
      <c r="G157" s="292"/>
      <c r="H157" s="339" t="s">
        <v>875</v>
      </c>
      <c r="I157" s="339" t="s">
        <v>816</v>
      </c>
      <c r="J157" s="339" t="s">
        <v>876</v>
      </c>
      <c r="K157" s="335"/>
    </row>
    <row r="158" ht="15" customHeight="1">
      <c r="B158" s="314"/>
      <c r="C158" s="339" t="s">
        <v>877</v>
      </c>
      <c r="D158" s="292"/>
      <c r="E158" s="292"/>
      <c r="F158" s="340" t="s">
        <v>814</v>
      </c>
      <c r="G158" s="292"/>
      <c r="H158" s="339" t="s">
        <v>878</v>
      </c>
      <c r="I158" s="339" t="s">
        <v>848</v>
      </c>
      <c r="J158" s="339"/>
      <c r="K158" s="335"/>
    </row>
    <row r="159" ht="15" customHeight="1">
      <c r="B159" s="341"/>
      <c r="C159" s="323"/>
      <c r="D159" s="323"/>
      <c r="E159" s="323"/>
      <c r="F159" s="323"/>
      <c r="G159" s="323"/>
      <c r="H159" s="323"/>
      <c r="I159" s="323"/>
      <c r="J159" s="323"/>
      <c r="K159" s="342"/>
    </row>
    <row r="160" ht="18.75" customHeight="1">
      <c r="B160" s="288"/>
      <c r="C160" s="292"/>
      <c r="D160" s="292"/>
      <c r="E160" s="292"/>
      <c r="F160" s="313"/>
      <c r="G160" s="292"/>
      <c r="H160" s="292"/>
      <c r="I160" s="292"/>
      <c r="J160" s="292"/>
      <c r="K160" s="288"/>
    </row>
    <row r="161" ht="18.75" customHeight="1">
      <c r="B161" s="299"/>
      <c r="C161" s="299"/>
      <c r="D161" s="299"/>
      <c r="E161" s="299"/>
      <c r="F161" s="299"/>
      <c r="G161" s="299"/>
      <c r="H161" s="299"/>
      <c r="I161" s="299"/>
      <c r="J161" s="299"/>
      <c r="K161" s="299"/>
    </row>
    <row r="162" ht="7.5" customHeight="1">
      <c r="B162" s="278"/>
      <c r="C162" s="279"/>
      <c r="D162" s="279"/>
      <c r="E162" s="279"/>
      <c r="F162" s="279"/>
      <c r="G162" s="279"/>
      <c r="H162" s="279"/>
      <c r="I162" s="279"/>
      <c r="J162" s="279"/>
      <c r="K162" s="280"/>
    </row>
    <row r="163" ht="45" customHeight="1">
      <c r="B163" s="281"/>
      <c r="C163" s="282" t="s">
        <v>879</v>
      </c>
      <c r="D163" s="282"/>
      <c r="E163" s="282"/>
      <c r="F163" s="282"/>
      <c r="G163" s="282"/>
      <c r="H163" s="282"/>
      <c r="I163" s="282"/>
      <c r="J163" s="282"/>
      <c r="K163" s="283"/>
    </row>
    <row r="164" ht="17.25" customHeight="1">
      <c r="B164" s="281"/>
      <c r="C164" s="306" t="s">
        <v>808</v>
      </c>
      <c r="D164" s="306"/>
      <c r="E164" s="306"/>
      <c r="F164" s="306" t="s">
        <v>809</v>
      </c>
      <c r="G164" s="343"/>
      <c r="H164" s="344" t="s">
        <v>156</v>
      </c>
      <c r="I164" s="344" t="s">
        <v>58</v>
      </c>
      <c r="J164" s="306" t="s">
        <v>810</v>
      </c>
      <c r="K164" s="283"/>
    </row>
    <row r="165" ht="17.25" customHeight="1">
      <c r="B165" s="284"/>
      <c r="C165" s="308" t="s">
        <v>811</v>
      </c>
      <c r="D165" s="308"/>
      <c r="E165" s="308"/>
      <c r="F165" s="309" t="s">
        <v>812</v>
      </c>
      <c r="G165" s="345"/>
      <c r="H165" s="346"/>
      <c r="I165" s="346"/>
      <c r="J165" s="308" t="s">
        <v>813</v>
      </c>
      <c r="K165" s="286"/>
    </row>
    <row r="166" ht="5.25" customHeight="1">
      <c r="B166" s="314"/>
      <c r="C166" s="311"/>
      <c r="D166" s="311"/>
      <c r="E166" s="311"/>
      <c r="F166" s="311"/>
      <c r="G166" s="312"/>
      <c r="H166" s="311"/>
      <c r="I166" s="311"/>
      <c r="J166" s="311"/>
      <c r="K166" s="335"/>
    </row>
    <row r="167" ht="15" customHeight="1">
      <c r="B167" s="314"/>
      <c r="C167" s="292" t="s">
        <v>817</v>
      </c>
      <c r="D167" s="292"/>
      <c r="E167" s="292"/>
      <c r="F167" s="313" t="s">
        <v>814</v>
      </c>
      <c r="G167" s="292"/>
      <c r="H167" s="292" t="s">
        <v>853</v>
      </c>
      <c r="I167" s="292" t="s">
        <v>816</v>
      </c>
      <c r="J167" s="292">
        <v>120</v>
      </c>
      <c r="K167" s="335"/>
    </row>
    <row r="168" ht="15" customHeight="1">
      <c r="B168" s="314"/>
      <c r="C168" s="292" t="s">
        <v>862</v>
      </c>
      <c r="D168" s="292"/>
      <c r="E168" s="292"/>
      <c r="F168" s="313" t="s">
        <v>814</v>
      </c>
      <c r="G168" s="292"/>
      <c r="H168" s="292" t="s">
        <v>863</v>
      </c>
      <c r="I168" s="292" t="s">
        <v>816</v>
      </c>
      <c r="J168" s="292" t="s">
        <v>864</v>
      </c>
      <c r="K168" s="335"/>
    </row>
    <row r="169" ht="15" customHeight="1">
      <c r="B169" s="314"/>
      <c r="C169" s="292" t="s">
        <v>763</v>
      </c>
      <c r="D169" s="292"/>
      <c r="E169" s="292"/>
      <c r="F169" s="313" t="s">
        <v>814</v>
      </c>
      <c r="G169" s="292"/>
      <c r="H169" s="292" t="s">
        <v>880</v>
      </c>
      <c r="I169" s="292" t="s">
        <v>816</v>
      </c>
      <c r="J169" s="292" t="s">
        <v>864</v>
      </c>
      <c r="K169" s="335"/>
    </row>
    <row r="170" ht="15" customHeight="1">
      <c r="B170" s="314"/>
      <c r="C170" s="292" t="s">
        <v>819</v>
      </c>
      <c r="D170" s="292"/>
      <c r="E170" s="292"/>
      <c r="F170" s="313" t="s">
        <v>820</v>
      </c>
      <c r="G170" s="292"/>
      <c r="H170" s="292" t="s">
        <v>880</v>
      </c>
      <c r="I170" s="292" t="s">
        <v>816</v>
      </c>
      <c r="J170" s="292">
        <v>50</v>
      </c>
      <c r="K170" s="335"/>
    </row>
    <row r="171" ht="15" customHeight="1">
      <c r="B171" s="314"/>
      <c r="C171" s="292" t="s">
        <v>822</v>
      </c>
      <c r="D171" s="292"/>
      <c r="E171" s="292"/>
      <c r="F171" s="313" t="s">
        <v>814</v>
      </c>
      <c r="G171" s="292"/>
      <c r="H171" s="292" t="s">
        <v>880</v>
      </c>
      <c r="I171" s="292" t="s">
        <v>824</v>
      </c>
      <c r="J171" s="292"/>
      <c r="K171" s="335"/>
    </row>
    <row r="172" ht="15" customHeight="1">
      <c r="B172" s="314"/>
      <c r="C172" s="292" t="s">
        <v>833</v>
      </c>
      <c r="D172" s="292"/>
      <c r="E172" s="292"/>
      <c r="F172" s="313" t="s">
        <v>820</v>
      </c>
      <c r="G172" s="292"/>
      <c r="H172" s="292" t="s">
        <v>880</v>
      </c>
      <c r="I172" s="292" t="s">
        <v>816</v>
      </c>
      <c r="J172" s="292">
        <v>50</v>
      </c>
      <c r="K172" s="335"/>
    </row>
    <row r="173" ht="15" customHeight="1">
      <c r="B173" s="314"/>
      <c r="C173" s="292" t="s">
        <v>841</v>
      </c>
      <c r="D173" s="292"/>
      <c r="E173" s="292"/>
      <c r="F173" s="313" t="s">
        <v>820</v>
      </c>
      <c r="G173" s="292"/>
      <c r="H173" s="292" t="s">
        <v>880</v>
      </c>
      <c r="I173" s="292" t="s">
        <v>816</v>
      </c>
      <c r="J173" s="292">
        <v>50</v>
      </c>
      <c r="K173" s="335"/>
    </row>
    <row r="174" ht="15" customHeight="1">
      <c r="B174" s="314"/>
      <c r="C174" s="292" t="s">
        <v>839</v>
      </c>
      <c r="D174" s="292"/>
      <c r="E174" s="292"/>
      <c r="F174" s="313" t="s">
        <v>820</v>
      </c>
      <c r="G174" s="292"/>
      <c r="H174" s="292" t="s">
        <v>880</v>
      </c>
      <c r="I174" s="292" t="s">
        <v>816</v>
      </c>
      <c r="J174" s="292">
        <v>50</v>
      </c>
      <c r="K174" s="335"/>
    </row>
    <row r="175" ht="15" customHeight="1">
      <c r="B175" s="314"/>
      <c r="C175" s="292" t="s">
        <v>155</v>
      </c>
      <c r="D175" s="292"/>
      <c r="E175" s="292"/>
      <c r="F175" s="313" t="s">
        <v>814</v>
      </c>
      <c r="G175" s="292"/>
      <c r="H175" s="292" t="s">
        <v>881</v>
      </c>
      <c r="I175" s="292" t="s">
        <v>882</v>
      </c>
      <c r="J175" s="292"/>
      <c r="K175" s="335"/>
    </row>
    <row r="176" ht="15" customHeight="1">
      <c r="B176" s="314"/>
      <c r="C176" s="292" t="s">
        <v>58</v>
      </c>
      <c r="D176" s="292"/>
      <c r="E176" s="292"/>
      <c r="F176" s="313" t="s">
        <v>814</v>
      </c>
      <c r="G176" s="292"/>
      <c r="H176" s="292" t="s">
        <v>883</v>
      </c>
      <c r="I176" s="292" t="s">
        <v>884</v>
      </c>
      <c r="J176" s="292">
        <v>1</v>
      </c>
      <c r="K176" s="335"/>
    </row>
    <row r="177" ht="15" customHeight="1">
      <c r="B177" s="314"/>
      <c r="C177" s="292" t="s">
        <v>54</v>
      </c>
      <c r="D177" s="292"/>
      <c r="E177" s="292"/>
      <c r="F177" s="313" t="s">
        <v>814</v>
      </c>
      <c r="G177" s="292"/>
      <c r="H177" s="292" t="s">
        <v>885</v>
      </c>
      <c r="I177" s="292" t="s">
        <v>816</v>
      </c>
      <c r="J177" s="292">
        <v>20</v>
      </c>
      <c r="K177" s="335"/>
    </row>
    <row r="178" ht="15" customHeight="1">
      <c r="B178" s="314"/>
      <c r="C178" s="292" t="s">
        <v>156</v>
      </c>
      <c r="D178" s="292"/>
      <c r="E178" s="292"/>
      <c r="F178" s="313" t="s">
        <v>814</v>
      </c>
      <c r="G178" s="292"/>
      <c r="H178" s="292" t="s">
        <v>886</v>
      </c>
      <c r="I178" s="292" t="s">
        <v>816</v>
      </c>
      <c r="J178" s="292">
        <v>255</v>
      </c>
      <c r="K178" s="335"/>
    </row>
    <row r="179" ht="15" customHeight="1">
      <c r="B179" s="314"/>
      <c r="C179" s="292" t="s">
        <v>157</v>
      </c>
      <c r="D179" s="292"/>
      <c r="E179" s="292"/>
      <c r="F179" s="313" t="s">
        <v>814</v>
      </c>
      <c r="G179" s="292"/>
      <c r="H179" s="292" t="s">
        <v>779</v>
      </c>
      <c r="I179" s="292" t="s">
        <v>816</v>
      </c>
      <c r="J179" s="292">
        <v>10</v>
      </c>
      <c r="K179" s="335"/>
    </row>
    <row r="180" ht="15" customHeight="1">
      <c r="B180" s="314"/>
      <c r="C180" s="292" t="s">
        <v>158</v>
      </c>
      <c r="D180" s="292"/>
      <c r="E180" s="292"/>
      <c r="F180" s="313" t="s">
        <v>814</v>
      </c>
      <c r="G180" s="292"/>
      <c r="H180" s="292" t="s">
        <v>887</v>
      </c>
      <c r="I180" s="292" t="s">
        <v>848</v>
      </c>
      <c r="J180" s="292"/>
      <c r="K180" s="335"/>
    </row>
    <row r="181" ht="15" customHeight="1">
      <c r="B181" s="314"/>
      <c r="C181" s="292" t="s">
        <v>888</v>
      </c>
      <c r="D181" s="292"/>
      <c r="E181" s="292"/>
      <c r="F181" s="313" t="s">
        <v>814</v>
      </c>
      <c r="G181" s="292"/>
      <c r="H181" s="292" t="s">
        <v>889</v>
      </c>
      <c r="I181" s="292" t="s">
        <v>848</v>
      </c>
      <c r="J181" s="292"/>
      <c r="K181" s="335"/>
    </row>
    <row r="182" ht="15" customHeight="1">
      <c r="B182" s="314"/>
      <c r="C182" s="292" t="s">
        <v>877</v>
      </c>
      <c r="D182" s="292"/>
      <c r="E182" s="292"/>
      <c r="F182" s="313" t="s">
        <v>814</v>
      </c>
      <c r="G182" s="292"/>
      <c r="H182" s="292" t="s">
        <v>890</v>
      </c>
      <c r="I182" s="292" t="s">
        <v>848</v>
      </c>
      <c r="J182" s="292"/>
      <c r="K182" s="335"/>
    </row>
    <row r="183" ht="15" customHeight="1">
      <c r="B183" s="314"/>
      <c r="C183" s="292" t="s">
        <v>160</v>
      </c>
      <c r="D183" s="292"/>
      <c r="E183" s="292"/>
      <c r="F183" s="313" t="s">
        <v>820</v>
      </c>
      <c r="G183" s="292"/>
      <c r="H183" s="292" t="s">
        <v>891</v>
      </c>
      <c r="I183" s="292" t="s">
        <v>816</v>
      </c>
      <c r="J183" s="292">
        <v>50</v>
      </c>
      <c r="K183" s="335"/>
    </row>
    <row r="184" ht="15" customHeight="1">
      <c r="B184" s="314"/>
      <c r="C184" s="292" t="s">
        <v>892</v>
      </c>
      <c r="D184" s="292"/>
      <c r="E184" s="292"/>
      <c r="F184" s="313" t="s">
        <v>820</v>
      </c>
      <c r="G184" s="292"/>
      <c r="H184" s="292" t="s">
        <v>893</v>
      </c>
      <c r="I184" s="292" t="s">
        <v>894</v>
      </c>
      <c r="J184" s="292"/>
      <c r="K184" s="335"/>
    </row>
    <row r="185" ht="15" customHeight="1">
      <c r="B185" s="314"/>
      <c r="C185" s="292" t="s">
        <v>895</v>
      </c>
      <c r="D185" s="292"/>
      <c r="E185" s="292"/>
      <c r="F185" s="313" t="s">
        <v>820</v>
      </c>
      <c r="G185" s="292"/>
      <c r="H185" s="292" t="s">
        <v>896</v>
      </c>
      <c r="I185" s="292" t="s">
        <v>894</v>
      </c>
      <c r="J185" s="292"/>
      <c r="K185" s="335"/>
    </row>
    <row r="186" ht="15" customHeight="1">
      <c r="B186" s="314"/>
      <c r="C186" s="292" t="s">
        <v>897</v>
      </c>
      <c r="D186" s="292"/>
      <c r="E186" s="292"/>
      <c r="F186" s="313" t="s">
        <v>820</v>
      </c>
      <c r="G186" s="292"/>
      <c r="H186" s="292" t="s">
        <v>898</v>
      </c>
      <c r="I186" s="292" t="s">
        <v>894</v>
      </c>
      <c r="J186" s="292"/>
      <c r="K186" s="335"/>
    </row>
    <row r="187" ht="15" customHeight="1">
      <c r="B187" s="314"/>
      <c r="C187" s="347" t="s">
        <v>899</v>
      </c>
      <c r="D187" s="292"/>
      <c r="E187" s="292"/>
      <c r="F187" s="313" t="s">
        <v>820</v>
      </c>
      <c r="G187" s="292"/>
      <c r="H187" s="292" t="s">
        <v>900</v>
      </c>
      <c r="I187" s="292" t="s">
        <v>901</v>
      </c>
      <c r="J187" s="348" t="s">
        <v>902</v>
      </c>
      <c r="K187" s="335"/>
    </row>
    <row r="188" ht="15" customHeight="1">
      <c r="B188" s="314"/>
      <c r="C188" s="298" t="s">
        <v>43</v>
      </c>
      <c r="D188" s="292"/>
      <c r="E188" s="292"/>
      <c r="F188" s="313" t="s">
        <v>814</v>
      </c>
      <c r="G188" s="292"/>
      <c r="H188" s="288" t="s">
        <v>903</v>
      </c>
      <c r="I188" s="292" t="s">
        <v>904</v>
      </c>
      <c r="J188" s="292"/>
      <c r="K188" s="335"/>
    </row>
    <row r="189" ht="15" customHeight="1">
      <c r="B189" s="314"/>
      <c r="C189" s="298" t="s">
        <v>905</v>
      </c>
      <c r="D189" s="292"/>
      <c r="E189" s="292"/>
      <c r="F189" s="313" t="s">
        <v>814</v>
      </c>
      <c r="G189" s="292"/>
      <c r="H189" s="292" t="s">
        <v>906</v>
      </c>
      <c r="I189" s="292" t="s">
        <v>848</v>
      </c>
      <c r="J189" s="292"/>
      <c r="K189" s="335"/>
    </row>
    <row r="190" ht="15" customHeight="1">
      <c r="B190" s="314"/>
      <c r="C190" s="298" t="s">
        <v>907</v>
      </c>
      <c r="D190" s="292"/>
      <c r="E190" s="292"/>
      <c r="F190" s="313" t="s">
        <v>814</v>
      </c>
      <c r="G190" s="292"/>
      <c r="H190" s="292" t="s">
        <v>908</v>
      </c>
      <c r="I190" s="292" t="s">
        <v>848</v>
      </c>
      <c r="J190" s="292"/>
      <c r="K190" s="335"/>
    </row>
    <row r="191" ht="15" customHeight="1">
      <c r="B191" s="314"/>
      <c r="C191" s="298" t="s">
        <v>909</v>
      </c>
      <c r="D191" s="292"/>
      <c r="E191" s="292"/>
      <c r="F191" s="313" t="s">
        <v>820</v>
      </c>
      <c r="G191" s="292"/>
      <c r="H191" s="292" t="s">
        <v>910</v>
      </c>
      <c r="I191" s="292" t="s">
        <v>848</v>
      </c>
      <c r="J191" s="292"/>
      <c r="K191" s="335"/>
    </row>
    <row r="192" ht="15" customHeight="1">
      <c r="B192" s="341"/>
      <c r="C192" s="349"/>
      <c r="D192" s="323"/>
      <c r="E192" s="323"/>
      <c r="F192" s="323"/>
      <c r="G192" s="323"/>
      <c r="H192" s="323"/>
      <c r="I192" s="323"/>
      <c r="J192" s="323"/>
      <c r="K192" s="342"/>
    </row>
    <row r="193" ht="18.75" customHeight="1">
      <c r="B193" s="288"/>
      <c r="C193" s="292"/>
      <c r="D193" s="292"/>
      <c r="E193" s="292"/>
      <c r="F193" s="313"/>
      <c r="G193" s="292"/>
      <c r="H193" s="292"/>
      <c r="I193" s="292"/>
      <c r="J193" s="292"/>
      <c r="K193" s="288"/>
    </row>
    <row r="194" ht="18.75" customHeight="1">
      <c r="B194" s="288"/>
      <c r="C194" s="292"/>
      <c r="D194" s="292"/>
      <c r="E194" s="292"/>
      <c r="F194" s="313"/>
      <c r="G194" s="292"/>
      <c r="H194" s="292"/>
      <c r="I194" s="292"/>
      <c r="J194" s="292"/>
      <c r="K194" s="288"/>
    </row>
    <row r="195" ht="18.75" customHeight="1">
      <c r="B195" s="299"/>
      <c r="C195" s="299"/>
      <c r="D195" s="299"/>
      <c r="E195" s="299"/>
      <c r="F195" s="299"/>
      <c r="G195" s="299"/>
      <c r="H195" s="299"/>
      <c r="I195" s="299"/>
      <c r="J195" s="299"/>
      <c r="K195" s="299"/>
    </row>
    <row r="196" ht="13.5">
      <c r="B196" s="278"/>
      <c r="C196" s="279"/>
      <c r="D196" s="279"/>
      <c r="E196" s="279"/>
      <c r="F196" s="279"/>
      <c r="G196" s="279"/>
      <c r="H196" s="279"/>
      <c r="I196" s="279"/>
      <c r="J196" s="279"/>
      <c r="K196" s="280"/>
    </row>
    <row r="197" ht="21">
      <c r="B197" s="281"/>
      <c r="C197" s="282" t="s">
        <v>911</v>
      </c>
      <c r="D197" s="282"/>
      <c r="E197" s="282"/>
      <c r="F197" s="282"/>
      <c r="G197" s="282"/>
      <c r="H197" s="282"/>
      <c r="I197" s="282"/>
      <c r="J197" s="282"/>
      <c r="K197" s="283"/>
    </row>
    <row r="198" ht="25.5" customHeight="1">
      <c r="B198" s="281"/>
      <c r="C198" s="350" t="s">
        <v>912</v>
      </c>
      <c r="D198" s="350"/>
      <c r="E198" s="350"/>
      <c r="F198" s="350" t="s">
        <v>913</v>
      </c>
      <c r="G198" s="351"/>
      <c r="H198" s="350" t="s">
        <v>914</v>
      </c>
      <c r="I198" s="350"/>
      <c r="J198" s="350"/>
      <c r="K198" s="283"/>
    </row>
    <row r="199" ht="5.25" customHeight="1">
      <c r="B199" s="314"/>
      <c r="C199" s="311"/>
      <c r="D199" s="311"/>
      <c r="E199" s="311"/>
      <c r="F199" s="311"/>
      <c r="G199" s="292"/>
      <c r="H199" s="311"/>
      <c r="I199" s="311"/>
      <c r="J199" s="311"/>
      <c r="K199" s="335"/>
    </row>
    <row r="200" ht="15" customHeight="1">
      <c r="B200" s="314"/>
      <c r="C200" s="292" t="s">
        <v>904</v>
      </c>
      <c r="D200" s="292"/>
      <c r="E200" s="292"/>
      <c r="F200" s="313" t="s">
        <v>44</v>
      </c>
      <c r="G200" s="292"/>
      <c r="H200" s="292" t="s">
        <v>915</v>
      </c>
      <c r="I200" s="292"/>
      <c r="J200" s="292"/>
      <c r="K200" s="335"/>
    </row>
    <row r="201" ht="15" customHeight="1">
      <c r="B201" s="314"/>
      <c r="C201" s="320"/>
      <c r="D201" s="292"/>
      <c r="E201" s="292"/>
      <c r="F201" s="313" t="s">
        <v>45</v>
      </c>
      <c r="G201" s="292"/>
      <c r="H201" s="292" t="s">
        <v>916</v>
      </c>
      <c r="I201" s="292"/>
      <c r="J201" s="292"/>
      <c r="K201" s="335"/>
    </row>
    <row r="202" ht="15" customHeight="1">
      <c r="B202" s="314"/>
      <c r="C202" s="320"/>
      <c r="D202" s="292"/>
      <c r="E202" s="292"/>
      <c r="F202" s="313" t="s">
        <v>48</v>
      </c>
      <c r="G202" s="292"/>
      <c r="H202" s="292" t="s">
        <v>917</v>
      </c>
      <c r="I202" s="292"/>
      <c r="J202" s="292"/>
      <c r="K202" s="335"/>
    </row>
    <row r="203" ht="15" customHeight="1">
      <c r="B203" s="314"/>
      <c r="C203" s="292"/>
      <c r="D203" s="292"/>
      <c r="E203" s="292"/>
      <c r="F203" s="313" t="s">
        <v>46</v>
      </c>
      <c r="G203" s="292"/>
      <c r="H203" s="292" t="s">
        <v>918</v>
      </c>
      <c r="I203" s="292"/>
      <c r="J203" s="292"/>
      <c r="K203" s="335"/>
    </row>
    <row r="204" ht="15" customHeight="1">
      <c r="B204" s="314"/>
      <c r="C204" s="292"/>
      <c r="D204" s="292"/>
      <c r="E204" s="292"/>
      <c r="F204" s="313" t="s">
        <v>47</v>
      </c>
      <c r="G204" s="292"/>
      <c r="H204" s="292" t="s">
        <v>919</v>
      </c>
      <c r="I204" s="292"/>
      <c r="J204" s="292"/>
      <c r="K204" s="335"/>
    </row>
    <row r="205" ht="15" customHeight="1">
      <c r="B205" s="314"/>
      <c r="C205" s="292"/>
      <c r="D205" s="292"/>
      <c r="E205" s="292"/>
      <c r="F205" s="313"/>
      <c r="G205" s="292"/>
      <c r="H205" s="292"/>
      <c r="I205" s="292"/>
      <c r="J205" s="292"/>
      <c r="K205" s="335"/>
    </row>
    <row r="206" ht="15" customHeight="1">
      <c r="B206" s="314"/>
      <c r="C206" s="292" t="s">
        <v>860</v>
      </c>
      <c r="D206" s="292"/>
      <c r="E206" s="292"/>
      <c r="F206" s="313" t="s">
        <v>77</v>
      </c>
      <c r="G206" s="292"/>
      <c r="H206" s="292" t="s">
        <v>920</v>
      </c>
      <c r="I206" s="292"/>
      <c r="J206" s="292"/>
      <c r="K206" s="335"/>
    </row>
    <row r="207" ht="15" customHeight="1">
      <c r="B207" s="314"/>
      <c r="C207" s="320"/>
      <c r="D207" s="292"/>
      <c r="E207" s="292"/>
      <c r="F207" s="313" t="s">
        <v>757</v>
      </c>
      <c r="G207" s="292"/>
      <c r="H207" s="292" t="s">
        <v>758</v>
      </c>
      <c r="I207" s="292"/>
      <c r="J207" s="292"/>
      <c r="K207" s="335"/>
    </row>
    <row r="208" ht="15" customHeight="1">
      <c r="B208" s="314"/>
      <c r="C208" s="292"/>
      <c r="D208" s="292"/>
      <c r="E208" s="292"/>
      <c r="F208" s="313" t="s">
        <v>755</v>
      </c>
      <c r="G208" s="292"/>
      <c r="H208" s="292" t="s">
        <v>921</v>
      </c>
      <c r="I208" s="292"/>
      <c r="J208" s="292"/>
      <c r="K208" s="335"/>
    </row>
    <row r="209" ht="15" customHeight="1">
      <c r="B209" s="352"/>
      <c r="C209" s="320"/>
      <c r="D209" s="320"/>
      <c r="E209" s="320"/>
      <c r="F209" s="313" t="s">
        <v>759</v>
      </c>
      <c r="G209" s="298"/>
      <c r="H209" s="339" t="s">
        <v>760</v>
      </c>
      <c r="I209" s="339"/>
      <c r="J209" s="339"/>
      <c r="K209" s="353"/>
    </row>
    <row r="210" ht="15" customHeight="1">
      <c r="B210" s="352"/>
      <c r="C210" s="320"/>
      <c r="D210" s="320"/>
      <c r="E210" s="320"/>
      <c r="F210" s="313" t="s">
        <v>761</v>
      </c>
      <c r="G210" s="298"/>
      <c r="H210" s="339" t="s">
        <v>739</v>
      </c>
      <c r="I210" s="339"/>
      <c r="J210" s="339"/>
      <c r="K210" s="353"/>
    </row>
    <row r="211" ht="15" customHeight="1">
      <c r="B211" s="352"/>
      <c r="C211" s="320"/>
      <c r="D211" s="320"/>
      <c r="E211" s="320"/>
      <c r="F211" s="354"/>
      <c r="G211" s="298"/>
      <c r="H211" s="355"/>
      <c r="I211" s="355"/>
      <c r="J211" s="355"/>
      <c r="K211" s="353"/>
    </row>
    <row r="212" ht="15" customHeight="1">
      <c r="B212" s="352"/>
      <c r="C212" s="292" t="s">
        <v>884</v>
      </c>
      <c r="D212" s="320"/>
      <c r="E212" s="320"/>
      <c r="F212" s="313">
        <v>1</v>
      </c>
      <c r="G212" s="298"/>
      <c r="H212" s="339" t="s">
        <v>922</v>
      </c>
      <c r="I212" s="339"/>
      <c r="J212" s="339"/>
      <c r="K212" s="353"/>
    </row>
    <row r="213" ht="15" customHeight="1">
      <c r="B213" s="352"/>
      <c r="C213" s="320"/>
      <c r="D213" s="320"/>
      <c r="E213" s="320"/>
      <c r="F213" s="313">
        <v>2</v>
      </c>
      <c r="G213" s="298"/>
      <c r="H213" s="339" t="s">
        <v>923</v>
      </c>
      <c r="I213" s="339"/>
      <c r="J213" s="339"/>
      <c r="K213" s="353"/>
    </row>
    <row r="214" ht="15" customHeight="1">
      <c r="B214" s="352"/>
      <c r="C214" s="320"/>
      <c r="D214" s="320"/>
      <c r="E214" s="320"/>
      <c r="F214" s="313">
        <v>3</v>
      </c>
      <c r="G214" s="298"/>
      <c r="H214" s="339" t="s">
        <v>924</v>
      </c>
      <c r="I214" s="339"/>
      <c r="J214" s="339"/>
      <c r="K214" s="353"/>
    </row>
    <row r="215" ht="15" customHeight="1">
      <c r="B215" s="352"/>
      <c r="C215" s="320"/>
      <c r="D215" s="320"/>
      <c r="E215" s="320"/>
      <c r="F215" s="313">
        <v>4</v>
      </c>
      <c r="G215" s="298"/>
      <c r="H215" s="339" t="s">
        <v>925</v>
      </c>
      <c r="I215" s="339"/>
      <c r="J215" s="339"/>
      <c r="K215" s="353"/>
    </row>
    <row r="216" ht="12.75" customHeight="1">
      <c r="B216" s="356"/>
      <c r="C216" s="357"/>
      <c r="D216" s="357"/>
      <c r="E216" s="357"/>
      <c r="F216" s="357"/>
      <c r="G216" s="357"/>
      <c r="H216" s="357"/>
      <c r="I216" s="357"/>
      <c r="J216" s="357"/>
      <c r="K216" s="358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Vlastouvka\Eva</dc:creator>
  <cp:lastModifiedBy>Vlastouvka\Eva</cp:lastModifiedBy>
  <dcterms:created xsi:type="dcterms:W3CDTF">2018-03-27T15:43:03Z</dcterms:created>
  <dcterms:modified xsi:type="dcterms:W3CDTF">2018-03-27T15:43:10Z</dcterms:modified>
</cp:coreProperties>
</file>